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180"/>
  </bookViews>
  <sheets>
    <sheet name="Electrical BOQ Branch" sheetId="5" r:id="rId1"/>
    <sheet name="BOQ AC" sheetId="6" r:id="rId2"/>
  </sheets>
  <calcPr calcId="152511"/>
</workbook>
</file>

<file path=xl/calcChain.xml><?xml version="1.0" encoding="utf-8"?>
<calcChain xmlns="http://schemas.openxmlformats.org/spreadsheetml/2006/main">
  <c r="G43" i="5" l="1"/>
  <c r="G72" i="5"/>
  <c r="G74" i="5"/>
  <c r="G73" i="5"/>
  <c r="G52" i="5" l="1"/>
  <c r="G51" i="5"/>
  <c r="G75" i="5" l="1"/>
  <c r="F11" i="6" l="1"/>
  <c r="G32" i="5" l="1"/>
  <c r="G33" i="5"/>
  <c r="G56" i="5"/>
  <c r="G57" i="5"/>
  <c r="G55" i="5"/>
  <c r="G54" i="5"/>
  <c r="G53" i="5"/>
  <c r="G49" i="5"/>
  <c r="G50" i="5"/>
  <c r="G36" i="5" l="1"/>
  <c r="G37" i="5"/>
  <c r="G38" i="5"/>
  <c r="G39" i="5"/>
  <c r="G40" i="5"/>
  <c r="G41" i="5"/>
  <c r="G42" i="5"/>
  <c r="G44" i="5"/>
  <c r="G30" i="5"/>
  <c r="G22" i="5" l="1"/>
  <c r="G15" i="5" l="1"/>
  <c r="G14" i="5"/>
  <c r="G13" i="5"/>
  <c r="G12" i="5"/>
  <c r="G11" i="5"/>
  <c r="G8" i="5"/>
  <c r="F12" i="6" l="1"/>
  <c r="G76" i="5" l="1"/>
  <c r="G71" i="5" l="1"/>
  <c r="G70" i="5"/>
  <c r="G69" i="5"/>
  <c r="G67" i="5"/>
  <c r="G68" i="5"/>
  <c r="G65" i="5"/>
  <c r="G66" i="5"/>
  <c r="G64" i="5"/>
  <c r="G63" i="5"/>
  <c r="G62" i="5"/>
  <c r="G61" i="5"/>
  <c r="G60" i="5"/>
  <c r="G59" i="5"/>
  <c r="G58" i="5"/>
  <c r="G48" i="5"/>
  <c r="G47" i="5"/>
  <c r="G46" i="5"/>
  <c r="G35" i="5"/>
  <c r="G34" i="5"/>
  <c r="G31" i="5"/>
  <c r="G29" i="5"/>
  <c r="G28" i="5"/>
  <c r="G27" i="5"/>
  <c r="G26" i="5"/>
  <c r="G25" i="5"/>
  <c r="G24" i="5"/>
  <c r="G23" i="5"/>
  <c r="G18" i="5"/>
  <c r="G19" i="5"/>
  <c r="G20" i="5"/>
  <c r="G21" i="5"/>
  <c r="G17" i="5"/>
  <c r="G16" i="5"/>
  <c r="G10" i="5"/>
  <c r="G9" i="5"/>
  <c r="G7" i="5"/>
  <c r="G6" i="5"/>
  <c r="G5" i="5"/>
  <c r="G4" i="5"/>
  <c r="G3" i="5"/>
  <c r="E77" i="5" l="1"/>
  <c r="E78" i="5" s="1"/>
  <c r="E79" i="5" s="1"/>
  <c r="F13" i="6" l="1"/>
  <c r="F10" i="6"/>
  <c r="F9" i="6"/>
  <c r="F8" i="6" l="1"/>
  <c r="F4" i="6"/>
  <c r="F14" i="6" l="1"/>
  <c r="F15" i="6" s="1"/>
  <c r="F16" i="6" s="1"/>
</calcChain>
</file>

<file path=xl/sharedStrings.xml><?xml version="1.0" encoding="utf-8"?>
<sst xmlns="http://schemas.openxmlformats.org/spreadsheetml/2006/main" count="277" uniqueCount="196">
  <si>
    <t>E</t>
  </si>
  <si>
    <t>Sl.No</t>
  </si>
  <si>
    <t>DESCRIPTION</t>
  </si>
  <si>
    <t>UOM</t>
  </si>
  <si>
    <t>QTY</t>
  </si>
  <si>
    <t>RATE</t>
  </si>
  <si>
    <t>AMOUNT</t>
  </si>
  <si>
    <t>2  light controlled  by  1 no. 6A SP switch</t>
  </si>
  <si>
    <t>Wall mounted fan points including 6A socket controlled by 6A switch.</t>
  </si>
  <si>
    <t>Exhaust fan controlled by 1 no. 6A SP switch using ceiling rose.</t>
  </si>
  <si>
    <t>Ceiling  fan points  with  step up  type 300W  electronic  regulator &amp; ceiling rose.</t>
  </si>
  <si>
    <t>f</t>
  </si>
  <si>
    <t>g</t>
  </si>
  <si>
    <t>Mtr</t>
  </si>
  <si>
    <t>h</t>
  </si>
  <si>
    <t>i</t>
  </si>
  <si>
    <t>Supply and providing pipe earthing as per IS 3043 with 3.60 m long 40 mm dia B class GI pipe, GI funnel with weld mesh, filling required quantity of chemical compound  containing graphite and montmorillonite including construction of inspection chamber with a bed concrete of 1:4:8 PCC using 40 mm broken stone (10 cm thick), brick work in cement mortar 1:6, plastering the surface of brick masonry and the exposed surface of PCC bed with cement mortar 1:4, 12 mm thick, (the finished inside dimension shall be 300 x 300 x 300 mm) but including test joint, earth continuity conductor to the plate, and covering at the top. (Branch earthing -2 no. &amp; UPS earthing - 1no.)</t>
  </si>
  <si>
    <t>Supply and Installation of 25x3mm copper earth bus of approximate size 0.3 to 0.6Mtr including making holes, sockets, tinned processing etc. (Raw power earthing -01 no., UPS earthing -01 no.)</t>
  </si>
  <si>
    <t>mtr</t>
  </si>
  <si>
    <t>DBs</t>
  </si>
  <si>
    <t>MDB or VDB main</t>
  </si>
  <si>
    <t>LDB</t>
  </si>
  <si>
    <t>ATM DB</t>
  </si>
  <si>
    <t xml:space="preserve"> Document: Estimate for Airconditioning</t>
  </si>
  <si>
    <t>SPECIFICATION</t>
  </si>
  <si>
    <t>UNIT</t>
  </si>
  <si>
    <t xml:space="preserve">Supply  installation testing and commissioning  of 1.0 TR Hi wall mounted split Air Conditioner (5 star rated -Inverter Type) with Energy efficient Compressor and wireless Remote control, copper pipping covering with nitryl rubber and tape upto 5 metre in between evaporator and  copper condensor units. etc complete.Remote control unit to be fixed on wall.                                                                                </t>
  </si>
  <si>
    <t>Nos</t>
  </si>
  <si>
    <t>No</t>
  </si>
  <si>
    <t>Supply of 4KVA Voltage Stabilizer For 1.0Tr Split AC(V- Guard-VND 400).</t>
  </si>
  <si>
    <t>Supply &amp; Installation of MS powder coated stand for fixing Outdoor unit.</t>
  </si>
  <si>
    <t>Approved Makes -
Air conditioners -
Blue Star , Voltas , Carrier
Voltage Stabiliser- V Guard</t>
  </si>
  <si>
    <t>S.I.T.C. of 19/25 mm. PVC conduit pipe to be used as a drain water pipe. Through holes as made above.</t>
  </si>
  <si>
    <t>Charges for Making Holes ,chipping of wall/ floor for piping to Outdoor Unit &amp; for drainage pipe  Including neat plastering after the work</t>
  </si>
  <si>
    <t>Ls</t>
  </si>
  <si>
    <t>GST @18%</t>
  </si>
  <si>
    <t>GRAND TOTAL</t>
  </si>
  <si>
    <t>NON ESSENTIAL DB</t>
  </si>
  <si>
    <t>j</t>
  </si>
  <si>
    <t>MASTER SWITCH-LIGHT/AC &amp; POWER</t>
  </si>
  <si>
    <t>BRANCH UPS INPUT</t>
  </si>
  <si>
    <t>o</t>
  </si>
  <si>
    <t>Total Amount</t>
  </si>
  <si>
    <t>GST@18%</t>
  </si>
  <si>
    <t>Supply and providing plate earthing as per IS 3043 with 600x600x6.30 mm cu earth plate, 20 mm GI watering pipe fixed to the earth plate with  25 x 3 mm Cu clamps, GI funnel with weld mesh, filling required quantity of chemical compound  containing graphite and montmorillonite including construction of inspection chamber with a bed concrete of 1:4:8 PCC using 40 mm broken stone (10 cm thick), brick work in cement mortar 1:6, plastering the surface of brick masonry and the exposed surface of PCC bed with cement mortar 1:4, 12 mm thick, (the finished inside dimension shall be 300 x 300 x 300 mm) but including test joint, earth continuity conductor to the plate, and covering at the top. (in ordinary soil) (Branch Earthing -1 no. &amp; UPS earthing - 1 No.)</t>
  </si>
  <si>
    <t>Job</t>
  </si>
  <si>
    <t>Supply  installation testing and commissioning  of  2.0 TR Hi wall mounted split Air Conditioner (5 star rated -Inverter Type) with Energy efficient Compressor and wireless Remote control, copper pipping covering with nitryl rubber and tape upto 5 metre in between evaporator and  copper condensor units,including drain piping as required.  etc complete. Remote control unit to be fixed on wall.</t>
  </si>
  <si>
    <t>Supply of 5KVA Voltage Stabilizer For 1.5Tr/2.0Tr Split AC(V- Guard-VND 500).</t>
  </si>
  <si>
    <t>INVERTER DB</t>
  </si>
  <si>
    <t>UPS DB-1</t>
  </si>
  <si>
    <t>INVERTER BYPASS CHANGE OVER</t>
  </si>
  <si>
    <t>p</t>
  </si>
  <si>
    <r>
      <t xml:space="preserve">Supply and erection of 63A 4 Pole MCB Isolator in 6/8way SPN Double door DB wall mounting  in recess/surface for Non Essential MASTER SWITCH . </t>
    </r>
    <r>
      <rPr>
        <b/>
        <sz val="12"/>
        <color theme="1"/>
        <rFont val="Book Antiqua"/>
        <family val="1"/>
      </rPr>
      <t>Make: Legrand/Hager (LOC: ENTRANCE) The cost includes proper labelling by using neat sticker/painting ( freehand writing not allowed)Also close unwanted Holes and conduit gap by using proper sealent/gromet.</t>
    </r>
  </si>
  <si>
    <r>
      <t xml:space="preserve">Supply and erection of 40 A 2 Pole 100mA RCCB in DP enclosure made out of 16 SWG CRCA sheet wall mounting in recess/surface for UPS  in put. </t>
    </r>
    <r>
      <rPr>
        <b/>
        <sz val="12"/>
        <color theme="1"/>
        <rFont val="Book Antiqua"/>
        <family val="1"/>
      </rPr>
      <t>Make: Legrand/Hager The cost includes proper labelling by using neat sticker/painting                ( freehand writing not allowed)Also close unwanted Holes and conduit gap by using proper sealent/gromet.</t>
    </r>
  </si>
  <si>
    <r>
      <t xml:space="preserve">Supply and erection of 25A 2 Pole 30mA RCCB in DP enclosure made out of 16 SWG CRCA sheet wall mounting in recess/surface for Board Light. </t>
    </r>
    <r>
      <rPr>
        <b/>
        <sz val="12"/>
        <color theme="1"/>
        <rFont val="Book Antiqua"/>
        <family val="1"/>
      </rPr>
      <t>Make: Legrand/Hager.The cost includes proper labelling by using neat sticker/painting (freehand writing not allowed)Also close unwanted Holes and conduit gap by using proper sealent/gromet.</t>
    </r>
  </si>
  <si>
    <r>
      <t xml:space="preserve">Supply and fixing 32 A 2 Pole MCB type Change Over  in suitablel enclosure in recess/surafce including  all connections are required.  </t>
    </r>
    <r>
      <rPr>
        <b/>
        <sz val="12"/>
        <color theme="1"/>
        <rFont val="Book Antiqua"/>
        <family val="1"/>
      </rPr>
      <t>Make: Legrand/Hager The cost includes proper labelling by using neat sticker/painting (freehand writing not allowed)Also close unwanted Holes and conduit gap by using proper sealent/gromet.</t>
    </r>
  </si>
  <si>
    <r>
      <t xml:space="preserve">Supply and erection of 25 A 2 Pole MCB in DP enclosure made out of 16 SWG CRCA sheet wall mounting in recess/surface for UPS-2 OUTPUT,INVERTER INPUT &amp; INVERTER OUTPUT. </t>
    </r>
    <r>
      <rPr>
        <b/>
        <sz val="12"/>
        <color theme="1"/>
        <rFont val="Book Antiqua"/>
        <family val="1"/>
      </rPr>
      <t>Make: Legrand/Hager The cost includes proper labelling by using neat sticker/painting (freehand writing not allowed)Also close unwanted Holes and conduit gap by using proper sealent/gromet.</t>
    </r>
  </si>
  <si>
    <r>
      <t xml:space="preserve">Supply and fixing of 2 nos 6/16A combined socket controlled by independent 16A switch in Galvanised metal/PVC Boxes fixed on Modular face plates in recess/Surface including all connections are required for DATA HUB. </t>
    </r>
    <r>
      <rPr>
        <b/>
        <sz val="12"/>
        <color theme="1"/>
        <rFont val="Book Antiqua"/>
        <family val="1"/>
      </rPr>
      <t>(UPS Power socket) (Make: Legrand Myrius - Switch box &amp; Accessories, RR Kabel/V Guard - FRLS Cu wire)The cost includes Lableling on switch board outer plate to identify the same having UPS/EB supply . freehand writing not allowed</t>
    </r>
  </si>
  <si>
    <r>
      <t xml:space="preserve">Supply and fixing of 6/16A combined socket controlled by 1 no. 16A switch in Galvanised metal/PVC Boxes fixed on Modular face plates in recess/Surface including all connection as required.  </t>
    </r>
    <r>
      <rPr>
        <b/>
        <sz val="12"/>
        <color theme="1"/>
        <rFont val="Book Antiqua"/>
        <family val="1"/>
      </rPr>
      <t>(Raw/ UPS power Socket) (Make: Legrand Myrius - Switch box &amp; Accessories, .(Make: RR Kabel / Finolex/Polycab-- FRLS Cu wire)The cost includes Lableling on switch board outer plate to identify the same having UPS/EB supply . freehand writing not allowed</t>
    </r>
  </si>
  <si>
    <t>6 A  plug  points  5 pin type (combined in  light switch board )</t>
  </si>
  <si>
    <t>Supply conveyance installaion and testing of 300/ 305 mm, single phase Heavy duty exhaust fan in metal frame. including charges for making hole for fixing the fan with neat plastering(cromptom/Almonard)</t>
  </si>
  <si>
    <t>Supply coveyance installation and testing of wall fan conforming to relevent ISS with standard accessories on the existing clamps and giving connections using 16/0.20 pvc insulated and sheathed 3core round copper conductor flex wire. of 400mm. In this fan blade colour should be blue as preferred with white cage.(cromptom/Usha/orient)</t>
  </si>
  <si>
    <t>Supply conveyance installaion and testing of 200/ 205 mm, single phase Medium duty exhaust fan in metal frame. including charges for making hole for fixing the fan with neat plastering(cromptom/Almonard)</t>
  </si>
  <si>
    <t>Supply and installation of  36 Watt Max, Min system lumen output 2900 Recess mounted 2X2 square down lighter LED with color temperature 5000-6500K. ( Philips/Wipro)</t>
  </si>
  <si>
    <t>Supply and installation of 12 Watt high efficiency Recess mounted Circular LED  Downlight luminaire with special frosted diffuser and giving connections.  ( Philips/Wipro)</t>
  </si>
  <si>
    <t>Supply and installation of 20W 4ft Watt Tubular LED light luminaire  and giving connections. ( Philips/Wipro)</t>
  </si>
  <si>
    <t>Supply and installation of Battern and holder type 9W LED glass bulb luminaire and giving connection. ( Philips/Wipro)</t>
  </si>
  <si>
    <t>LED Rigid strip 4.8W/Meter with Aluminum profile ,Blue/Warm/Red in colour as per the drawing locations with 12V  LED  driver  ( Philips/Wipro)</t>
  </si>
  <si>
    <r>
      <t xml:space="preserve">Supply and laying 2 pair 0.5mm annealed tint copper conductor telephone cable from telephone socket to EPBX. Through suitable conduit </t>
    </r>
    <r>
      <rPr>
        <b/>
        <sz val="12"/>
        <color theme="1"/>
        <rFont val="Book Antiqua"/>
        <family val="1"/>
      </rPr>
      <t>Make: RR Kabel/Finolex (including the cost of the conduit)</t>
    </r>
  </si>
  <si>
    <r>
      <t>S.I.T.C of 4 Pair UTP Cat-6 Cable  laid through the PVC Cnoduit concealed in walls and Partitions.The Data Cabling needs to be dressed by velcro tape and properly Taged in the Networking Rack and user end.Make of CAT6 :D’Link/AMP</t>
    </r>
    <r>
      <rPr>
        <b/>
        <sz val="12"/>
        <color theme="1"/>
        <rFont val="Book Antiqua"/>
        <family val="1"/>
      </rPr>
      <t xml:space="preserve"> (including the cost of the conduit)</t>
    </r>
  </si>
  <si>
    <t>S.I.T.C of Cat-6, 24 port Loaded Patch Panel along with the mounting hardware at Networking Rack including the termination of cat-6 cable .Make of Patch panel :D’Link/AMP</t>
  </si>
  <si>
    <t>S.I.T.C of Wall mounting Networking Rack (9U along with 5/15 Plugs PDU unIt - 01 nos ,Cable manager, ventilation Fan ,Tray and mounting hardware etc. Make of Rack : Legrand / D-link/ Valrack</t>
  </si>
  <si>
    <r>
      <t>Supply and fixing 6W recessed type speakers on ceiling.</t>
    </r>
    <r>
      <rPr>
        <b/>
        <sz val="12"/>
        <color theme="1"/>
        <rFont val="Book Antiqua"/>
        <family val="1"/>
      </rPr>
      <t xml:space="preserve"> Ahuja CS-6066T</t>
    </r>
  </si>
  <si>
    <r>
      <t xml:space="preserve">Supply and laying 2x2.5 sq.mm +2x2.5 sq.mm FRLS CU wire through 20 mm PVC medium gauge conduit in recess /surface including all connections as required from DB to board light. </t>
    </r>
    <r>
      <rPr>
        <b/>
        <sz val="12"/>
        <color theme="1"/>
        <rFont val="Book Antiqua"/>
        <family val="1"/>
      </rPr>
      <t>Make: Cu wire - RR Kabel/V Guard, PVC Medium gauge conduit &amp; Accessories - Balco/Precision or ISI marked equivalent</t>
    </r>
  </si>
  <si>
    <r>
      <t xml:space="preserve">Supply and laying of 4 core 25 sq.mm XLPE insulated PVC sheathed aluminum armored cable from  Main VTPN DB  to NON- Essential DB          </t>
    </r>
    <r>
      <rPr>
        <b/>
        <sz val="12"/>
        <color theme="1"/>
        <rFont val="Book Antiqua"/>
        <family val="1"/>
      </rPr>
      <t>Make: Polycab,Havells, Finolex,KEI</t>
    </r>
  </si>
  <si>
    <r>
      <t xml:space="preserve">Supply and laying of 4 core 16 sq.mm XLPE insulated PVC sheathed aluminum armored cable from main` VTPN DB to ACDB                         </t>
    </r>
    <r>
      <rPr>
        <b/>
        <sz val="12"/>
        <color theme="1"/>
        <rFont val="Book Antiqua"/>
        <family val="1"/>
      </rPr>
      <t>Make: Polycab,Havells, Finolex,KEI</t>
    </r>
  </si>
  <si>
    <r>
      <t xml:space="preserve">Supply and termination of  35 sq.mm Al cable gland including gland earthing </t>
    </r>
    <r>
      <rPr>
        <b/>
        <sz val="12"/>
        <color theme="1"/>
        <rFont val="Book Antiqua"/>
        <family val="1"/>
      </rPr>
      <t>Make: Jainson,HEX,Dowells,HMI</t>
    </r>
  </si>
  <si>
    <r>
      <t xml:space="preserve">Supply and termination of 25 sq.mm Al cable gland including gland earthing  </t>
    </r>
    <r>
      <rPr>
        <b/>
        <sz val="12"/>
        <color theme="1"/>
        <rFont val="Book Antiqua"/>
        <family val="1"/>
      </rPr>
      <t>Make: Jainson,HEX,Dowells,HMI</t>
    </r>
  </si>
  <si>
    <r>
      <t xml:space="preserve">Supply and termination of  6 sq.mm Al cable gland including gland earthing  </t>
    </r>
    <r>
      <rPr>
        <b/>
        <sz val="12"/>
        <color theme="1"/>
        <rFont val="Book Antiqua"/>
        <family val="1"/>
      </rPr>
      <t>Make: Jainson,HEX,Dowells,HMI</t>
    </r>
  </si>
  <si>
    <r>
      <t xml:space="preserve">Supply and termination of 16sq.mm Al cable gland including gland earthing  </t>
    </r>
    <r>
      <rPr>
        <b/>
        <sz val="12"/>
        <color theme="1"/>
        <rFont val="Book Antiqua"/>
        <family val="1"/>
      </rPr>
      <t>Make:Make: Jainson,HEX,Dowells,HMI</t>
    </r>
  </si>
  <si>
    <t xml:space="preserve">Supply and Installation of electronic timer for alternate operation of ACs at ATM room 1 No.
</t>
  </si>
  <si>
    <t xml:space="preserve">Supply and erection of copper piping using copper refrigeration pipe complete with bends, Elbows, Supports, Insulation etc. for the additional length above  for 1.0 /1.5/2.0 Tonne Inverter split units (both suction and discharge lines) along with necessary electrical copper wiring including earthing conductor in rigid PVC conduit. </t>
  </si>
  <si>
    <t>Charges for Displaying as fitted Electrical layout &amp; SLD in A3 laminated sheet</t>
  </si>
  <si>
    <t>Supply &amp; fixing of Patch chord-1Mtrs</t>
  </si>
  <si>
    <t>Supply &amp; fixing of Patch chord-2Mtrs</t>
  </si>
  <si>
    <t>ESTIMATE FOR THE ELECTRICAL WORK AT CENTRAL BANK OF INDIA AMBALAPPUZHA BRANCH.</t>
  </si>
  <si>
    <t xml:space="preserve">UPSDB-2 </t>
  </si>
  <si>
    <t>k</t>
  </si>
  <si>
    <t>BOARD LIGHT/ ENTRANCE OUTSIDE LIGHT</t>
  </si>
  <si>
    <t xml:space="preserve">INVERTER INPUT &amp;  OUTPUT. </t>
  </si>
  <si>
    <t>S.I.T.C.  of Drain pump incuding necessary wiring</t>
  </si>
  <si>
    <t>BRANCH &amp; ATM AC</t>
  </si>
  <si>
    <t>BRANCH AC</t>
  </si>
  <si>
    <t>SURGE ARRESTER</t>
  </si>
  <si>
    <r>
      <t>Supply and instllation of 10 Pair telephone junction box with chrone connector.</t>
    </r>
    <r>
      <rPr>
        <b/>
        <sz val="12"/>
        <color theme="1"/>
        <rFont val="Book Antiqua"/>
        <family val="1"/>
      </rPr>
      <t>The cost includes Lableling on inside door  proper numbering with location/table  . freehand writing not allowed</t>
    </r>
  </si>
  <si>
    <r>
      <t>Supply and installation of Ahuja make 50W Amplifier with USB port.</t>
    </r>
    <r>
      <rPr>
        <b/>
        <sz val="12"/>
        <color theme="1"/>
        <rFont val="Book Antiqua"/>
        <family val="1"/>
      </rPr>
      <t xml:space="preserve"> Model: Ahuja DPA 370</t>
    </r>
  </si>
  <si>
    <r>
      <t xml:space="preserve">Supply and laying of 4 core 6 sq.mm XLPE insulated PVC sheathed aluminum armored cable from main VTPN DB  to ATM DB &amp; LDB  </t>
    </r>
    <r>
      <rPr>
        <b/>
        <sz val="12"/>
        <color theme="1"/>
        <rFont val="Book Antiqua"/>
        <family val="1"/>
      </rPr>
      <t>Make: Polycab,Havells, Finolex,KEI</t>
    </r>
  </si>
  <si>
    <t xml:space="preserve"> Shock treatment chart .(Laminated)</t>
  </si>
  <si>
    <t xml:space="preserve"> Supply of rubber mat. 1.1KV Grade ISI (1Mtrs x 2mtrs)</t>
  </si>
  <si>
    <t>AC&amp;PDB</t>
  </si>
  <si>
    <t>Supply and installation of 10W 2ft Watt Tubular LED light luminaire  and giving connections. ( Philips/Wipro)</t>
  </si>
  <si>
    <t>AIRCONDITIONING FOR CENTRAL BANK OF INDIA AMBALAPPUZHA BRANCH</t>
  </si>
  <si>
    <t xml:space="preserve">TOTAL </t>
  </si>
  <si>
    <t>1a)</t>
  </si>
  <si>
    <r>
      <t xml:space="preserve">DBs &amp; ACCESSORIES :Supply, erection, testing and  commissioning  of  4 way Vertical sub MCCB DB double door  made out  of  16 SWG  CRCA Sheet , dust and  vermin  proof , wall mounting in recess /surface consisting  of the following </t>
    </r>
    <r>
      <rPr>
        <b/>
        <sz val="12"/>
        <color theme="1"/>
        <rFont val="Book Antiqua"/>
        <family val="1"/>
      </rPr>
      <t>Make: Legrand/Hager</t>
    </r>
    <r>
      <rPr>
        <sz val="12"/>
        <color theme="1"/>
        <rFont val="Book Antiqua"/>
        <family val="1"/>
      </rPr>
      <t xml:space="preserve">
Insulation mat as per IS 15652 std - in front of the main panel.
CPR chart shall place as per CEA regulations on electrical safety
Danger signs on doors of main panel and ups room as per CEA regulations </t>
    </r>
    <r>
      <rPr>
        <b/>
        <sz val="12"/>
        <color theme="1"/>
        <rFont val="Book Antiqua"/>
        <family val="1"/>
      </rPr>
      <t>The cost includes proper labelling by using neat sticker/painting ( freehand writing not allowed)of all MCB out goings, DB name with cable size. Also close unwanted Holes and conduit gap in DB by using proper sealent/gromet.Incomer  : 80A 4P 4P 16kA MCCB-1No WITH Spreader link                         Make: Legrand/Hager Out  goings:  10A SP MCB - 1No, 16A SP MCB C Curve- 4 No,25A SP MCB C CURVE-2No 40A SP MCB C Curve- 2 Nos, 63A TP MCB C Curve- 1 No,     Make: Legrand/Hager</t>
    </r>
  </si>
  <si>
    <t>1 b)</t>
  </si>
  <si>
    <r>
      <t xml:space="preserve">Supply, erection, testing and  commissioning  of  4 way Horizontal TPN MCB DB, made out of  16 SWG  CRCA Sheet , dust and  vermin  proof , wall mounting in recess/ surface consisting  of the following </t>
    </r>
    <r>
      <rPr>
        <b/>
        <sz val="12"/>
        <color theme="1"/>
        <rFont val="Book Antiqua"/>
        <family val="1"/>
      </rPr>
      <t>Make: Legrand/Hager .The cost includes proper labelling by using neat sticker/painting ( freehand writing not allowed)of all MCB out goings, DB name with cable size. Also close unwanted Holes and conduit gap in DB by using proper sealent/gromet.Incomer  : 25A 30mA RCCB &amp; 25A MCB Isolator Make: Legrand/Hager Out  goings:  6 - 16A SP MCB C Curve - 12 nos Make: Legrand/Hager</t>
    </r>
  </si>
  <si>
    <t>1 c)</t>
  </si>
  <si>
    <r>
      <t xml:space="preserve">Supply, erection, testing and  commissioning  of  4 way Vertical TPN MCB DB made out  of  16 SWG  CRCA Sheet , dust and  vermin  proof , wall mounting in recess/ surface consisting  of the following </t>
    </r>
    <r>
      <rPr>
        <b/>
        <sz val="12"/>
        <color theme="1"/>
        <rFont val="Book Antiqua"/>
        <family val="1"/>
      </rPr>
      <t>Make: Legrand/Hager. The cost includes proper labelling by using neat sticker/painting ( freehand writing not allowed)of all MCB out goings, DB name with cable size. Also close unwanted Holes and conduit gap in DB by using proper sealent/gromet.Incomer  : 40A 100mA RCCB &amp; 40A MCB Isolator Make: Legrand/Hager Out  goings:  10 - 25A SP MCB C Curve - 12 nos, Make: Legrand/Hager</t>
    </r>
  </si>
  <si>
    <t>1 d)</t>
  </si>
  <si>
    <t>1 e)</t>
  </si>
  <si>
    <r>
      <t xml:space="preserve">Supply, erection, testing and  commissioning  of  4 way Vertical TPN MCB DB made out  of  16 SWG  CRCA Sheet , dust and  vermin  proof , wall mounting in recess/ surface consisting  of the following </t>
    </r>
    <r>
      <rPr>
        <b/>
        <sz val="12"/>
        <color theme="1"/>
        <rFont val="Book Antiqua"/>
        <family val="1"/>
      </rPr>
      <t>Make: Legrand/Hager.The cost includes proper labelling by using neat sticker/painting ( freehand writing not allowed)of all MCB out goings, DB name with cable size. Also close unwanted Holes and conduit gap in DB by using proper sealent/gromet.</t>
    </r>
    <r>
      <rPr>
        <sz val="12"/>
        <color theme="1"/>
        <rFont val="Book Antiqua"/>
        <family val="1"/>
      </rPr>
      <t>Incomer  :63A 4P 10kA MCB Make: Legrand/Hager,Out  goings:  25A TP MCB C Curve - 2 nos,                                             40A TP MCB C Curve - 1 nos,Dummy plates.                                 Make: Legrand/Hager</t>
    </r>
  </si>
  <si>
    <r>
      <t xml:space="preserve">Supply, erection, testing and  commissioning  of  4 way Horizontal TPN MCB DB made out  of  16 SWG  CRCA Sheet , dust and  vermin  proof , wall mounting in recess/ surface consisting  of the following </t>
    </r>
    <r>
      <rPr>
        <b/>
        <sz val="12"/>
        <color theme="1"/>
        <rFont val="Book Antiqua"/>
        <family val="1"/>
      </rPr>
      <t>Make: Legrand/Hager. The cost includes proper labelling by using neat sticker/painting                        ( freehand writing not allowed)of all MCB out goings, DB name with cable size. Also close unwanted Holes and conduit gap in DB by using proper sealent/gromet.Incomer  : 25A 100mA RCCB &amp; 25A MCB Isolator Make: Legrand/Hager.Out  goings:  6 - 16A SP MCB C Curve - 12 nos Make: Legrand/Hager</t>
    </r>
  </si>
  <si>
    <r>
      <t xml:space="preserve">Supply, erection, testing and  commissioning  of 8 way Horizontal SPN MCB DB made out  of  16 SWG  CRCA Sheet , dust and  vermin  proof , wall mounting in recess/ surface consisting of the following           </t>
    </r>
    <r>
      <rPr>
        <b/>
        <sz val="12"/>
        <color theme="1"/>
        <rFont val="Book Antiqua"/>
        <family val="1"/>
      </rPr>
      <t>Make: Legrand/Hager The cost includes proper labelling by using neat sticker/painting                       ( freehand writing not allowed)of all MCB out goings, DB name with cable size. Also close unwanted Holes and conduit gap in DB by using proper sealent/gromet.Incomer  :25A DP MCB &amp; 25A DP 30mA  RCCB  Make: Legrand/Hager.Out  goings:  6 - 16A SP MCB C Curve - 4 nos Make: Legrand/Hager</t>
    </r>
  </si>
  <si>
    <r>
      <t xml:space="preserve">Supply, erection, testing and  commissioning  of  16 way Horizontal SPN MCB DB made out  of  16 SWG  CRCA Sheet , dust and  vermin  proof , wall mounting in recess/ surface consisting of the following           </t>
    </r>
    <r>
      <rPr>
        <b/>
        <sz val="12"/>
        <color theme="1"/>
        <rFont val="Book Antiqua"/>
        <family val="1"/>
      </rPr>
      <t>Make: Legrand/Hager The cost includes proper labelling by using neat sticker/painting                       ( freehand writing not allowed)of all MCB out goings, DB name with cable size. Also close unwanted Holes and conduit gap in DB by using proper sealent/gromet.Incomer  :40A MCB Isolator &amp; 40A DP 30mA High Immunity RCCB Make: Legrand/Hager.Out  goings:  6 - 16A SP MCB C Curve - 12 nos Make: Legrand/Hager</t>
    </r>
  </si>
  <si>
    <r>
      <t xml:space="preserve">Supply, erection, testing and  commissioning  of  8 way Horizontal SPN MCB DB made out  of  16 SWG  CRCA Sheet , dust and  vermin  proof , wall mounting in recess/ surface consisting of the following           </t>
    </r>
    <r>
      <rPr>
        <b/>
        <sz val="12"/>
        <color theme="1"/>
        <rFont val="Book Antiqua"/>
        <family val="1"/>
      </rPr>
      <t>Make: Legrand/Hager. The cost includes proper labelling by using neat sticker/painting           ( freehand writing not allowed)of all MCB out goings, DB name with cable size. Also close unwanted Holes and conduit gap in DB by using proper sealent/gromet.Incomer  : 25A MCB Isolator &amp; 25A DP 30mA High Immunity RCCB   Make: Legrand/Hager.Out  goings:  6 - 16A SP MCB C Curve - 4 nos, Dummy plates Make: Legrand/Hager</t>
    </r>
  </si>
  <si>
    <t>2 a)</t>
  </si>
  <si>
    <r>
      <rPr>
        <b/>
        <u/>
        <sz val="12"/>
        <color theme="1"/>
        <rFont val="Book Antiqua"/>
        <family val="1"/>
      </rPr>
      <t>WIRING FOR FIXTURES AND PLUG POINTS:Wiring  for light /fan/ 6A  sockets  with 2  runs of 1.5Sq mm + 1.5 Sq.mm green PVC insulated  FRLS Cu  wire in  meduim guage PVC conduits / casing    capping  controlled  6A SP switches  of reputed  make mounted on  galvanized/ PVC boxes  fixed on Modular plate in recess / surface including all connections are required. (Make: Legrand Myrius - Switch box &amp; Accessories, .(Make: RR Kabel / Finolex/Polycab-- FRLS Cu wire, Balco/Precision or ISI marked equivalent - medium gauge conduit &amp; Accessories) The cost includes Lableling on switch board outer plate to identify the same having UPS/EB supply . freehand writing not allowed</t>
    </r>
    <r>
      <rPr>
        <sz val="12"/>
        <color theme="1"/>
        <rFont val="Book Antiqua"/>
        <family val="1"/>
      </rPr>
      <t xml:space="preserve"> 1  light controlled  by  1 no. 6A SP  switch</t>
    </r>
  </si>
  <si>
    <t>2 b)</t>
  </si>
  <si>
    <t>2 c)</t>
  </si>
  <si>
    <t>2 d)</t>
  </si>
  <si>
    <t>2 e)</t>
  </si>
  <si>
    <t>2 f)</t>
  </si>
  <si>
    <r>
      <rPr>
        <b/>
        <u/>
        <sz val="12"/>
        <color theme="1"/>
        <rFont val="Book Antiqua"/>
        <family val="1"/>
      </rPr>
      <t>POWER POINTS</t>
    </r>
    <r>
      <rPr>
        <sz val="12"/>
        <color theme="1"/>
        <rFont val="Book Antiqua"/>
        <family val="1"/>
      </rPr>
      <t xml:space="preserve"> : Supply and fixing of 6A socket controlled by 1 no. 6A switch in Galvanised metal/PVC Boxes fixed on Modular face plates in recess/Surface including all connection as required.  </t>
    </r>
    <r>
      <rPr>
        <b/>
        <sz val="12"/>
        <color theme="1"/>
        <rFont val="Book Antiqua"/>
        <family val="1"/>
      </rPr>
      <t>(Rawpower Socket) (Make: Legrand Myrius - Switch box &amp; Accessories,.(Make: RR Kabel / Finolex/Polycab-- FRLS Cu wire) The cost includes Lableling on switch board outer plate to identify the same having UPS/EB supply . freehand writing not allowed</t>
    </r>
  </si>
  <si>
    <t>3 a)</t>
  </si>
  <si>
    <t>3 b)</t>
  </si>
  <si>
    <t>3 c)</t>
  </si>
  <si>
    <t>4a)</t>
  </si>
  <si>
    <t>4b)</t>
  </si>
  <si>
    <r>
      <rPr>
        <b/>
        <u/>
        <sz val="12"/>
        <color theme="1"/>
        <rFont val="Book Antiqua"/>
        <family val="1"/>
      </rPr>
      <t>WIRING FOR CIRCUITS</t>
    </r>
    <r>
      <rPr>
        <sz val="12"/>
        <color theme="1"/>
        <rFont val="Book Antiqua"/>
        <family val="1"/>
      </rPr>
      <t xml:space="preserve"> Supply and laying of wiring  for  Switch boards using  2 x2.5Sq mm PVC  insulated  FRLS Cu wire along with  2.5 Sq mm green colored Cu earth wire in recess/surface including all required connections   from  PDB to Power sockets/6A sockets (</t>
    </r>
    <r>
      <rPr>
        <b/>
        <sz val="12"/>
        <color theme="1"/>
        <rFont val="Book Antiqua"/>
        <family val="1"/>
      </rPr>
      <t>Make: .(Make: RR Kabel / Finolex/Polycab- - FRLS Cu Wire, Balco - Conduit &amp; Accessories)</t>
    </r>
  </si>
  <si>
    <r>
      <rPr>
        <b/>
        <u/>
        <sz val="12"/>
        <color theme="1"/>
        <rFont val="Book Antiqua"/>
        <family val="1"/>
      </rPr>
      <t>WIRING FOR CIRCUITS</t>
    </r>
    <r>
      <rPr>
        <sz val="12"/>
        <color theme="1"/>
        <rFont val="Book Antiqua"/>
        <family val="1"/>
      </rPr>
      <t xml:space="preserve"> Circuit main wiring for lighting circuits of  2 runs  of 2.5 Sqmm FRLS Cu wire along with 2.5 Sq.mm green Cu earth wire through medium gauge PVC conduit in recess/ surface including all required connections from UPSDB/LDB/INVERTER DB to Light switch board. </t>
    </r>
    <r>
      <rPr>
        <b/>
        <sz val="12"/>
        <color theme="1"/>
        <rFont val="Book Antiqua"/>
        <family val="1"/>
      </rPr>
      <t>(Make: .(Make: RR Kabel / Finolex/Polycab-- FRLS Cu wire, Balco/Precision or ISI marked equivalent- medium gauge conduit &amp; Accessories)</t>
    </r>
  </si>
  <si>
    <t>5 a)</t>
  </si>
  <si>
    <t>5 b)</t>
  </si>
  <si>
    <r>
      <rPr>
        <b/>
        <u/>
        <sz val="12"/>
        <color theme="1"/>
        <rFont val="Book Antiqua"/>
        <family val="1"/>
      </rPr>
      <t>COMPUTER WIRING</t>
    </r>
    <r>
      <rPr>
        <b/>
        <sz val="12"/>
        <color theme="1"/>
        <rFont val="Book Antiqua"/>
        <family val="1"/>
      </rPr>
      <t xml:space="preserve"> </t>
    </r>
    <r>
      <rPr>
        <sz val="12"/>
        <color theme="1"/>
        <rFont val="Book Antiqua"/>
        <family val="1"/>
      </rPr>
      <t xml:space="preserve">Supply and erection  of 3 nos 6A  socket controlled  by 1 no 16A switch in Galvanised metal/PVC Boxes fixed on Modular face plates in recess/Surface including all connection as required. </t>
    </r>
    <r>
      <rPr>
        <b/>
        <sz val="12"/>
        <color theme="1"/>
        <rFont val="Book Antiqua"/>
        <family val="1"/>
      </rPr>
      <t>(Computer Socket) (Make: Legrand Myrius - Switch box &amp; Accessories, .(Make: RR Kabel / Finolex/Polycab-- FRLS Cu wire)</t>
    </r>
  </si>
  <si>
    <r>
      <rPr>
        <b/>
        <u/>
        <sz val="12"/>
        <color theme="1"/>
        <rFont val="Book Antiqua"/>
        <family val="1"/>
      </rPr>
      <t>COMPUTER WIRING</t>
    </r>
    <r>
      <rPr>
        <sz val="12"/>
        <color theme="1"/>
        <rFont val="Book Antiqua"/>
        <family val="1"/>
      </rPr>
      <t xml:space="preserve"> Supply and wiring  for  Computer socket  using  2 x2.5Sq mm PVC  insulated FRLS Cu wire along with  2.5 Sq mm green colored earth Cu wire  in PVC medium gauge conduit including all required connections.(From  UPS DB to  computer sockets stations/16A Socket/HUB/CCTV/FIRE ALARM) (Make: .</t>
    </r>
    <r>
      <rPr>
        <b/>
        <sz val="12"/>
        <color theme="1"/>
        <rFont val="Book Antiqua"/>
        <family val="1"/>
      </rPr>
      <t>(Make: RR Kabel / Finolex/Polycab-- FRLS Cu wire, Balco/Precision or ISI marked equivalent - medium gauge conduit &amp; Accessories)</t>
    </r>
  </si>
  <si>
    <t>6 a)</t>
  </si>
  <si>
    <t>6 b)</t>
  </si>
  <si>
    <r>
      <rPr>
        <b/>
        <u/>
        <sz val="12"/>
        <color theme="1"/>
        <rFont val="Book Antiqua"/>
        <family val="1"/>
      </rPr>
      <t>UPS &amp; INVERTER WIRING</t>
    </r>
    <r>
      <rPr>
        <sz val="12"/>
        <color theme="1"/>
        <rFont val="Book Antiqua"/>
        <family val="1"/>
      </rPr>
      <t xml:space="preserve"> Supply and laying  of 2 runs  of 6 Sq mm and 1 run of 6 Sq mm PVC insulated  FRLS Cu wire through PVC medium gauge onduits  in recess /surface including all connections as required for UPS  input / output .</t>
    </r>
    <r>
      <rPr>
        <b/>
        <sz val="12"/>
        <color theme="1"/>
        <rFont val="Book Antiqua"/>
        <family val="1"/>
      </rPr>
      <t>(Make: RR Kabel / Finolex/Polycab- FRLS Cu wire, Balco/Precision or ISI marked equivalent - medium gauge conduit &amp; Accessories)</t>
    </r>
  </si>
  <si>
    <r>
      <rPr>
        <b/>
        <u/>
        <sz val="12"/>
        <color theme="1"/>
        <rFont val="Book Antiqua"/>
        <family val="1"/>
      </rPr>
      <t>UPS &amp; INVERTER WIRING</t>
    </r>
    <r>
      <rPr>
        <sz val="12"/>
        <color theme="1"/>
        <rFont val="Book Antiqua"/>
        <family val="1"/>
      </rPr>
      <t xml:space="preserve"> Supply and laying  of 2 runs  of 4 Sq mm and 1 run of 4 Sq mm PVC insulated  FRLS Cu wire through PVC medium gauge onduits  in recess /surface including all connections as required for UPS-2  input / output .Inveter Input/Output </t>
    </r>
    <r>
      <rPr>
        <b/>
        <sz val="12"/>
        <color theme="1"/>
        <rFont val="Book Antiqua"/>
        <family val="1"/>
      </rPr>
      <t>(Make: RR Kabel / Finolex/Polycab- FRLS Cu wire, Balco/Precision or ISI marked equivalent - medium gauge conduit &amp; Accessories)</t>
    </r>
  </si>
  <si>
    <r>
      <rPr>
        <b/>
        <u/>
        <sz val="12"/>
        <color theme="1"/>
        <rFont val="Book Antiqua"/>
        <family val="1"/>
      </rPr>
      <t>AC POINT WIRING</t>
    </r>
    <r>
      <rPr>
        <sz val="12"/>
        <color theme="1"/>
        <rFont val="Book Antiqua"/>
        <family val="1"/>
      </rPr>
      <t xml:space="preserve"> Supply and erection of 25 A SP MCB controlled 25A modular socket in suitable enclouse wall mounting in recess/surface for Split AC input. </t>
    </r>
    <r>
      <rPr>
        <b/>
        <sz val="12"/>
        <color theme="1"/>
        <rFont val="Book Antiqua"/>
        <family val="1"/>
      </rPr>
      <t>Make: Legrand/Hager or equivalent</t>
    </r>
  </si>
  <si>
    <r>
      <rPr>
        <b/>
        <u/>
        <sz val="12"/>
        <color theme="1"/>
        <rFont val="Book Antiqua"/>
        <family val="1"/>
      </rPr>
      <t>AC POINT WIRING</t>
    </r>
    <r>
      <rPr>
        <sz val="12"/>
        <color theme="1"/>
        <rFont val="Book Antiqua"/>
        <family val="1"/>
      </rPr>
      <t xml:space="preserve"> Supply and Installation of20/ 25 A DP switch in suitable modular plate and box  in  recess/surface for Split AC input. </t>
    </r>
    <r>
      <rPr>
        <b/>
        <sz val="12"/>
        <color theme="1"/>
        <rFont val="Book Antiqua"/>
        <family val="1"/>
      </rPr>
      <t>Make: Legrand- Myrius</t>
    </r>
  </si>
  <si>
    <r>
      <rPr>
        <b/>
        <u/>
        <sz val="12"/>
        <color theme="1"/>
        <rFont val="Book Antiqua"/>
        <family val="1"/>
      </rPr>
      <t>AC POINT WIRING</t>
    </r>
    <r>
      <rPr>
        <sz val="12"/>
        <color theme="1"/>
        <rFont val="Book Antiqua"/>
        <family val="1"/>
      </rPr>
      <t xml:space="preserve"> Supply and Installation of 25 A socket in suitable modular plate and box  in  recess/surface for Split AC input. </t>
    </r>
    <r>
      <rPr>
        <b/>
        <sz val="12"/>
        <color theme="1"/>
        <rFont val="Book Antiqua"/>
        <family val="1"/>
      </rPr>
      <t>Make: Legrand- Myrius</t>
    </r>
  </si>
  <si>
    <r>
      <rPr>
        <b/>
        <u/>
        <sz val="12"/>
        <color theme="1"/>
        <rFont val="Book Antiqua"/>
        <family val="1"/>
      </rPr>
      <t>AC POINT WIRING</t>
    </r>
    <r>
      <rPr>
        <sz val="12"/>
        <color theme="1"/>
        <rFont val="Book Antiqua"/>
        <family val="1"/>
      </rPr>
      <t xml:space="preserve"> Supply and laying  of 2 runs  of 4 Sq mm and 1 run of 4.0 Sq mm PVC insulated  FRLS Cu wire through PVC medium gauge onduits  in recess /surface including all connections as required for Split AC input </t>
    </r>
    <r>
      <rPr>
        <b/>
        <sz val="12"/>
        <color theme="1"/>
        <rFont val="Book Antiqua"/>
        <family val="1"/>
      </rPr>
      <t>(Make:  RR Kabel / Finolex/Polycab - FRLS Cu wire, Balco/Precision or ISI marked equivalent - medium gauge conduit &amp; Accessories)</t>
    </r>
  </si>
  <si>
    <r>
      <t xml:space="preserve"> </t>
    </r>
    <r>
      <rPr>
        <b/>
        <u/>
        <sz val="12"/>
        <color theme="1"/>
        <rFont val="Book Antiqua"/>
        <family val="1"/>
      </rPr>
      <t>AC POINT WIRING</t>
    </r>
    <r>
      <rPr>
        <sz val="12"/>
        <color theme="1"/>
        <rFont val="Book Antiqua"/>
        <family val="1"/>
      </rPr>
      <t xml:space="preserve"> Supply and laying  of 4 runs  of 4 Sq mm  PVC insulated  FRLS Cu wire through PVC medium gauge onduits  in recess /surface including all connections as required for Surge arrester </t>
    </r>
    <r>
      <rPr>
        <b/>
        <sz val="12"/>
        <color theme="1"/>
        <rFont val="Book Antiqua"/>
        <family val="1"/>
      </rPr>
      <t>(Make:  RR Kabel / Finolex/Polycab- FRLS Cu wire, Balco/Precision or ISI marked equivalent - medium gauge conduit &amp; Accessories)</t>
    </r>
  </si>
  <si>
    <t xml:space="preserve"> 7a)</t>
  </si>
  <si>
    <t>7b)</t>
  </si>
  <si>
    <t>7c)</t>
  </si>
  <si>
    <t>7d)</t>
  </si>
  <si>
    <t>7e)</t>
  </si>
  <si>
    <r>
      <rPr>
        <b/>
        <u/>
        <sz val="12"/>
        <rFont val="Book Antiqua"/>
        <family val="1"/>
      </rPr>
      <t xml:space="preserve"> FIXTURES</t>
    </r>
    <r>
      <rPr>
        <sz val="12"/>
        <rFont val="Book Antiqua"/>
        <family val="1"/>
      </rPr>
      <t xml:space="preserve"> Supply coveyance installation and testing of ceiling fan conforming to relevent ISS with standard accessories on the existing clamps and giving connections using 16/0.20 pvc insulated and sheathed 3core round copper conductor flex wire of 1200mm sweep 5 star rated. (White colour as prefferd) (cromptom/Usha)</t>
    </r>
  </si>
  <si>
    <t>8 a)</t>
  </si>
  <si>
    <t>8 b)</t>
  </si>
  <si>
    <t>8 c)</t>
  </si>
  <si>
    <t>8 d)</t>
  </si>
  <si>
    <t>8 e)</t>
  </si>
  <si>
    <t>8 f)</t>
  </si>
  <si>
    <t>8 g)</t>
  </si>
  <si>
    <t>8 h)</t>
  </si>
  <si>
    <t>8 i)</t>
  </si>
  <si>
    <t>8 j)</t>
  </si>
  <si>
    <r>
      <rPr>
        <b/>
        <u/>
        <sz val="12"/>
        <color theme="1"/>
        <rFont val="Book Antiqua"/>
        <family val="1"/>
      </rPr>
      <t>TELEPHONE POINTS:</t>
    </r>
    <r>
      <rPr>
        <sz val="12"/>
        <color theme="1"/>
        <rFont val="Book Antiqua"/>
        <family val="1"/>
      </rPr>
      <t xml:space="preserve"> Supply and fixing RJ11 Telephone sockets with back box and front plates in recess/surface including all connections as required.</t>
    </r>
    <r>
      <rPr>
        <b/>
        <sz val="12"/>
        <color theme="1"/>
        <rFont val="Book Antiqua"/>
        <family val="1"/>
      </rPr>
      <t>Make: Legrand Myrius The cost includes Lableling on modular outer plate  with proper numbering . freehand writing not allowed</t>
    </r>
  </si>
  <si>
    <t>9 a)</t>
  </si>
  <si>
    <t>9 b)</t>
  </si>
  <si>
    <t>9 c)</t>
  </si>
  <si>
    <r>
      <rPr>
        <b/>
        <u/>
        <sz val="12"/>
        <color theme="1"/>
        <rFont val="Book Antiqua"/>
        <family val="1"/>
      </rPr>
      <t>NETWORK POINTS</t>
    </r>
    <r>
      <rPr>
        <sz val="12"/>
        <color theme="1"/>
        <rFont val="Book Antiqua"/>
        <family val="1"/>
      </rPr>
      <t xml:space="preserve"> Supply &amp; fixing of  square face plate and M.S. housing box with RJ-45 socket including the termination etc complete in all respect including termination of cat-6 Data cable. D’Link/AMP.</t>
    </r>
    <r>
      <rPr>
        <b/>
        <sz val="12"/>
        <color theme="1"/>
        <rFont val="Book Antiqua"/>
        <family val="1"/>
      </rPr>
      <t>The cost includes Lableling on modular outer plate  with proper numbering . freehand writing not allowed</t>
    </r>
  </si>
  <si>
    <t>10 a)</t>
  </si>
  <si>
    <t>10 b)</t>
  </si>
  <si>
    <t>10 c)</t>
  </si>
  <si>
    <t>10 d)</t>
  </si>
  <si>
    <t>10 e)</t>
  </si>
  <si>
    <t>10 f)</t>
  </si>
  <si>
    <t>11 a)</t>
  </si>
  <si>
    <t>11 b)</t>
  </si>
  <si>
    <t>11 c)</t>
  </si>
  <si>
    <r>
      <rPr>
        <b/>
        <u/>
        <sz val="12"/>
        <color theme="1"/>
        <rFont val="Book Antiqua"/>
        <family val="1"/>
      </rPr>
      <t>SPEAKER POINTS</t>
    </r>
    <r>
      <rPr>
        <sz val="12"/>
        <color theme="1"/>
        <rFont val="Book Antiqua"/>
        <family val="1"/>
      </rPr>
      <t xml:space="preserve"> Supply and wiring of 2 core twisted 1.0 sq mm speaker cable through 20 mm pvc conduite with all accessories( (Make:  RR Kabel / Finolex/Polycab) (Maximum 3 speakers in one circuit)</t>
    </r>
  </si>
  <si>
    <r>
      <rPr>
        <b/>
        <u/>
        <sz val="12"/>
        <color theme="1"/>
        <rFont val="Book Antiqua"/>
        <family val="1"/>
      </rPr>
      <t>BELL POINT</t>
    </r>
    <r>
      <rPr>
        <sz val="12"/>
        <color theme="1"/>
        <rFont val="Book Antiqua"/>
        <family val="1"/>
      </rPr>
      <t xml:space="preserve"> Supply and installation of bell point inclduing required length of wires ,PVC back box and front plates with bell push in PVC medium gauge conduit in recess/surface.The specification includes the rate for ding dong bell.</t>
    </r>
    <r>
      <rPr>
        <b/>
        <sz val="12"/>
        <color theme="1"/>
        <rFont val="Book Antiqua"/>
        <family val="1"/>
      </rPr>
      <t>Make: Bell -GM, Switch &amp; Accessories - Legrand Myrius, PVC medium guage conduit &amp; Accessories - Balco/Precision or ISI marked equivalent)</t>
    </r>
  </si>
  <si>
    <r>
      <rPr>
        <b/>
        <u/>
        <sz val="12"/>
        <color theme="1"/>
        <rFont val="Book Antiqua"/>
        <family val="1"/>
      </rPr>
      <t>GENERAL EARTHING</t>
    </r>
    <r>
      <rPr>
        <sz val="12"/>
        <color theme="1"/>
        <rFont val="Book Antiqua"/>
        <family val="1"/>
      </rPr>
      <t xml:space="preserve"> Supply and drawing bare earthing conductors of 3.15 mm copper conductor (10 SWG) along with wiring/ cables/ UG and giving connection as required. NO.  10 SWG  Cu wire (Earthpit to Main earth bench, Earth pit to UPS Earth bench, Earth pit to pit, Earth bench to DBs &amp; Enclosures )</t>
    </r>
  </si>
  <si>
    <t>13 a)</t>
  </si>
  <si>
    <t>13 b)</t>
  </si>
  <si>
    <t>13 c)</t>
  </si>
  <si>
    <t>13 e)</t>
  </si>
  <si>
    <r>
      <rPr>
        <b/>
        <u/>
        <sz val="12"/>
        <color theme="1"/>
        <rFont val="Book Antiqua"/>
        <family val="1"/>
      </rPr>
      <t>CABLES &amp; TERMINATIONS</t>
    </r>
    <r>
      <rPr>
        <sz val="12"/>
        <color theme="1"/>
        <rFont val="Book Antiqua"/>
        <family val="1"/>
      </rPr>
      <t xml:space="preserve"> Supply and laying the following XLPE insulated PVC sheathed armoured 1.1KV grade Aluminium / Copper conductor cable conforming to IS:1554 (part-1) in cable trenches or on convrete wall or through pipes as per specifications, including providing of cable route  makers in  every 50M and at all strategic turning/ diversion points etc. Necessary clamping should be providing while burying cables in prepared trenches etc.as per standards. Make: Polycab,Havells, Finolex,KEI Supply and laying of 3.5 core 35 sq.mm XLPE insulated PVC sheathed aluminum armored cable from meter board to Main VTPN DB</t>
    </r>
  </si>
  <si>
    <t>14 a).</t>
  </si>
  <si>
    <t>14 b).</t>
  </si>
  <si>
    <t>14 c )</t>
  </si>
  <si>
    <t>14 d)</t>
  </si>
  <si>
    <t>14 e)</t>
  </si>
  <si>
    <t>14 f)</t>
  </si>
  <si>
    <t>14 g)</t>
  </si>
  <si>
    <t>14 h)</t>
  </si>
  <si>
    <t>14 )e.</t>
  </si>
  <si>
    <r>
      <rPr>
        <b/>
        <u/>
        <sz val="12"/>
        <rFont val="Book Antiqua"/>
        <family val="1"/>
      </rPr>
      <t>SAFETY ACCESSORIES Supply &amp; neat placing of safety items in Electrical room</t>
    </r>
    <r>
      <rPr>
        <sz val="12"/>
        <rFont val="Book Antiqua"/>
        <family val="1"/>
      </rPr>
      <t xml:space="preserve"> Caution board.</t>
    </r>
  </si>
  <si>
    <t>15 a)</t>
  </si>
  <si>
    <t>15 b)</t>
  </si>
  <si>
    <t>15 c)</t>
  </si>
  <si>
    <r>
      <rPr>
        <b/>
        <u/>
        <sz val="12"/>
        <color theme="1"/>
        <rFont val="Book Antiqua"/>
        <family val="1"/>
      </rPr>
      <t>POWER CONNECTION</t>
    </r>
    <r>
      <rPr>
        <sz val="12"/>
        <color theme="1"/>
        <rFont val="Book Antiqua"/>
        <family val="1"/>
      </rPr>
      <t xml:space="preserve"> Charges for Preparation of documents/service connection application and handed over the same to the branch manager</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</si>
</sst>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2"/>
      <color theme="1"/>
      <name val="Book Antiqua"/>
      <family val="1"/>
    </font>
    <font>
      <sz val="12"/>
      <color theme="1"/>
      <name val="Book Antiqua"/>
      <family val="1"/>
    </font>
    <font>
      <sz val="12"/>
      <name val="Book Antiqua"/>
      <family val="1"/>
    </font>
    <font>
      <b/>
      <u/>
      <sz val="12"/>
      <color theme="1"/>
      <name val="Book Antiqua"/>
      <family val="1"/>
    </font>
    <font>
      <b/>
      <sz val="12"/>
      <name val="Book Antiqua"/>
      <family val="1"/>
    </font>
    <font>
      <b/>
      <sz val="12"/>
      <color rgb="FFFF0000"/>
      <name val="Book Antiqua"/>
      <family val="1"/>
    </font>
    <font>
      <b/>
      <sz val="12"/>
      <color rgb="FF000000"/>
      <name val="Book Antiqua"/>
      <family val="1"/>
    </font>
    <font>
      <b/>
      <u/>
      <sz val="12"/>
      <name val="Book Antiqua"/>
      <family val="1"/>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6" tint="0.79989013336588644"/>
        <bgColor indexed="64"/>
      </patternFill>
    </fill>
    <fill>
      <patternFill patternType="solid">
        <fgColor theme="4" tint="0.79989013336588644"/>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hair">
        <color auto="1"/>
      </left>
      <right style="hair">
        <color auto="1"/>
      </right>
      <top style="hair">
        <color auto="1"/>
      </top>
      <bottom style="hair">
        <color auto="1"/>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84">
    <xf numFmtId="0" fontId="0" fillId="0" borderId="0" xfId="0"/>
    <xf numFmtId="0" fontId="2"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2" fillId="0" borderId="1" xfId="0" applyFont="1" applyBorder="1" applyAlignment="1">
      <alignment horizontal="justify"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1" fillId="0" borderId="1" xfId="0" applyFont="1" applyFill="1" applyBorder="1" applyAlignment="1">
      <alignment horizontal="center" vertical="top" wrapText="1"/>
    </xf>
    <xf numFmtId="0" fontId="2" fillId="0" borderId="1" xfId="0" applyFont="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horizontal="right" vertical="top" wrapText="1"/>
    </xf>
    <xf numFmtId="0" fontId="2" fillId="0" borderId="1" xfId="0" applyFont="1" applyBorder="1" applyAlignment="1">
      <alignment horizontal="center" vertical="top" wrapText="1"/>
    </xf>
    <xf numFmtId="0" fontId="2" fillId="0" borderId="1" xfId="0" applyFont="1" applyBorder="1" applyAlignment="1">
      <alignment horizontal="center" wrapText="1"/>
    </xf>
    <xf numFmtId="0" fontId="2" fillId="0" borderId="1" xfId="0" applyFont="1" applyBorder="1" applyAlignment="1">
      <alignment horizontal="right" vertical="top" wrapText="1"/>
    </xf>
    <xf numFmtId="0" fontId="2" fillId="0" borderId="4" xfId="0" applyFont="1" applyBorder="1" applyAlignment="1">
      <alignment horizontal="justify" vertical="top"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3" borderId="1" xfId="0" applyFont="1" applyFill="1" applyBorder="1" applyAlignment="1">
      <alignment horizontal="right" vertical="top" wrapText="1"/>
    </xf>
    <xf numFmtId="0" fontId="1" fillId="6" borderId="1" xfId="0" applyFont="1" applyFill="1" applyBorder="1" applyAlignment="1">
      <alignment horizontal="center" vertical="center" wrapText="1"/>
    </xf>
    <xf numFmtId="0" fontId="2" fillId="0" borderId="3" xfId="0" applyFont="1" applyBorder="1" applyAlignment="1">
      <alignment horizontal="left" vertical="center" wrapText="1"/>
    </xf>
    <xf numFmtId="0" fontId="7" fillId="0" borderId="1" xfId="0" applyFont="1" applyBorder="1" applyAlignment="1">
      <alignment horizontal="justify" vertical="center" wrapText="1"/>
    </xf>
    <xf numFmtId="2" fontId="1" fillId="0" borderId="1" xfId="0" applyNumberFormat="1" applyFont="1" applyBorder="1" applyAlignment="1">
      <alignment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right" vertical="top" wrapText="1"/>
    </xf>
    <xf numFmtId="2" fontId="1" fillId="0" borderId="1" xfId="0" applyNumberFormat="1" applyFont="1" applyBorder="1" applyAlignment="1">
      <alignment horizontal="right" vertical="center" wrapText="1"/>
    </xf>
    <xf numFmtId="2" fontId="2" fillId="0" borderId="1" xfId="0" applyNumberFormat="1" applyFont="1" applyBorder="1" applyAlignment="1">
      <alignment horizontal="right"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right" vertical="top" wrapText="1"/>
    </xf>
    <xf numFmtId="0" fontId="2" fillId="0" borderId="1" xfId="0" applyFont="1" applyBorder="1" applyAlignment="1">
      <alignment horizontal="center" vertical="top" wrapText="1"/>
    </xf>
    <xf numFmtId="0" fontId="5" fillId="2" borderId="1" xfId="0" applyFont="1" applyFill="1" applyBorder="1" applyAlignment="1">
      <alignment horizontal="center" vertical="center" wrapText="1"/>
    </xf>
    <xf numFmtId="0" fontId="3" fillId="2" borderId="1" xfId="0" applyFont="1" applyFill="1" applyBorder="1" applyAlignment="1">
      <alignment horizontal="justify" vertical="top"/>
    </xf>
    <xf numFmtId="2"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lignment horizontal="justify" vertical="center" wrapText="1"/>
    </xf>
    <xf numFmtId="0" fontId="3" fillId="2" borderId="1" xfId="0" applyFont="1" applyFill="1" applyBorder="1" applyAlignment="1">
      <alignment horizontal="justify"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justify" vertical="center" wrapText="1"/>
    </xf>
    <xf numFmtId="0" fontId="2" fillId="2" borderId="1" xfId="0" applyFont="1" applyFill="1" applyBorder="1" applyAlignment="1">
      <alignment vertical="center" wrapText="1"/>
    </xf>
    <xf numFmtId="0" fontId="3" fillId="2" borderId="2" xfId="0" applyFont="1" applyFill="1" applyBorder="1" applyAlignment="1">
      <alignment horizontal="center" vertical="center" wrapText="1"/>
    </xf>
    <xf numFmtId="2" fontId="3" fillId="2"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vertical="top" wrapText="1"/>
    </xf>
    <xf numFmtId="0" fontId="2" fillId="0" borderId="3" xfId="0" applyFont="1" applyBorder="1" applyAlignment="1">
      <alignment vertical="center" wrapText="1"/>
    </xf>
    <xf numFmtId="0" fontId="2" fillId="0" borderId="0" xfId="0" applyFont="1" applyBorder="1" applyAlignment="1">
      <alignment vertical="top" wrapText="1"/>
    </xf>
    <xf numFmtId="2" fontId="2" fillId="0" borderId="1" xfId="0" applyNumberFormat="1" applyFont="1" applyBorder="1" applyAlignment="1">
      <alignment horizontal="center" vertical="center" wrapText="1"/>
    </xf>
    <xf numFmtId="0" fontId="2" fillId="0" borderId="1" xfId="0" applyFont="1" applyBorder="1" applyAlignment="1">
      <alignment horizontal="right" vertical="top"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top" wrapText="1"/>
    </xf>
    <xf numFmtId="0" fontId="3" fillId="2" borderId="1" xfId="0" applyFont="1" applyFill="1" applyBorder="1" applyAlignment="1">
      <alignment vertical="top" wrapText="1"/>
    </xf>
    <xf numFmtId="0" fontId="3" fillId="2" borderId="1" xfId="0" applyFont="1" applyFill="1" applyBorder="1" applyAlignment="1">
      <alignment horizontal="left" vertical="top"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2" fontId="1" fillId="3" borderId="6" xfId="0" applyNumberFormat="1" applyFont="1" applyFill="1" applyBorder="1" applyAlignment="1">
      <alignment horizontal="center" vertical="center" wrapText="1"/>
    </xf>
    <xf numFmtId="2" fontId="2" fillId="0" borderId="6"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2" fontId="2" fillId="0" borderId="8"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applyAlignment="1">
      <alignment horizontal="left" wrapText="1"/>
    </xf>
    <xf numFmtId="0" fontId="1" fillId="4" borderId="1" xfId="0" applyFont="1" applyFill="1" applyBorder="1" applyAlignment="1">
      <alignment horizontal="center" vertical="center"/>
    </xf>
    <xf numFmtId="0" fontId="1" fillId="5" borderId="1" xfId="0" applyFont="1" applyFill="1" applyBorder="1" applyAlignment="1">
      <alignment horizontal="center" vertical="center"/>
    </xf>
    <xf numFmtId="0" fontId="6" fillId="0" borderId="1" xfId="0" applyFont="1" applyBorder="1" applyAlignment="1">
      <alignment horizontal="center" vertical="top" wrapText="1"/>
    </xf>
    <xf numFmtId="18" fontId="1" fillId="0" borderId="1" xfId="0" applyNumberFormat="1"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abSelected="1" topLeftCell="A64" zoomScale="60" zoomScaleNormal="60" workbookViewId="0">
      <selection activeCell="R47" sqref="R47"/>
    </sheetView>
  </sheetViews>
  <sheetFormatPr defaultColWidth="9.109375" defaultRowHeight="15.6" x14ac:dyDescent="0.3"/>
  <cols>
    <col min="1" max="1" width="7.109375" style="1" customWidth="1"/>
    <col min="2" max="2" width="66.109375" style="1" customWidth="1"/>
    <col min="3" max="3" width="18.109375" style="1" customWidth="1"/>
    <col min="4" max="4" width="9.44140625" style="1" customWidth="1"/>
    <col min="5" max="5" width="9.6640625" style="1" customWidth="1"/>
    <col min="6" max="6" width="10.6640625" style="1" customWidth="1"/>
    <col min="7" max="7" width="13.5546875" style="1" customWidth="1"/>
    <col min="8" max="16384" width="9.109375" style="1"/>
  </cols>
  <sheetData>
    <row r="1" spans="1:7" x14ac:dyDescent="0.3">
      <c r="A1" s="78" t="s">
        <v>85</v>
      </c>
      <c r="B1" s="78"/>
      <c r="C1" s="78"/>
      <c r="D1" s="78"/>
      <c r="E1" s="78"/>
      <c r="F1" s="78"/>
      <c r="G1" s="78"/>
    </row>
    <row r="2" spans="1:7" x14ac:dyDescent="0.3">
      <c r="A2" s="3" t="s">
        <v>1</v>
      </c>
      <c r="B2" s="3" t="s">
        <v>2</v>
      </c>
      <c r="C2" s="3" t="s">
        <v>19</v>
      </c>
      <c r="D2" s="2" t="s">
        <v>3</v>
      </c>
      <c r="E2" s="2" t="s">
        <v>4</v>
      </c>
      <c r="F2" s="2" t="s">
        <v>5</v>
      </c>
      <c r="G2" s="2" t="s">
        <v>6</v>
      </c>
    </row>
    <row r="3" spans="1:7" ht="271.8" customHeight="1" x14ac:dyDescent="0.3">
      <c r="A3" s="83" t="s">
        <v>103</v>
      </c>
      <c r="B3" s="5" t="s">
        <v>104</v>
      </c>
      <c r="C3" s="66" t="s">
        <v>20</v>
      </c>
      <c r="D3" s="67" t="s">
        <v>0</v>
      </c>
      <c r="E3" s="66">
        <v>1</v>
      </c>
      <c r="F3" s="66"/>
      <c r="G3" s="64">
        <f>SUM(E3*F3)</f>
        <v>0</v>
      </c>
    </row>
    <row r="4" spans="1:7" ht="235.2" customHeight="1" x14ac:dyDescent="0.3">
      <c r="A4" s="65" t="s">
        <v>105</v>
      </c>
      <c r="B4" s="5" t="s">
        <v>106</v>
      </c>
      <c r="C4" s="66" t="s">
        <v>21</v>
      </c>
      <c r="D4" s="67" t="s">
        <v>0</v>
      </c>
      <c r="E4" s="66">
        <v>1</v>
      </c>
      <c r="F4" s="66"/>
      <c r="G4" s="64">
        <f>SUM(E4*F4)</f>
        <v>0</v>
      </c>
    </row>
    <row r="5" spans="1:7" ht="132.75" customHeight="1" x14ac:dyDescent="0.3">
      <c r="A5" s="65" t="s">
        <v>107</v>
      </c>
      <c r="B5" s="5" t="s">
        <v>108</v>
      </c>
      <c r="C5" s="66" t="s">
        <v>99</v>
      </c>
      <c r="D5" s="67" t="s">
        <v>0</v>
      </c>
      <c r="E5" s="66">
        <v>1</v>
      </c>
      <c r="F5" s="66"/>
      <c r="G5" s="64">
        <f>SUM(E5*F5)</f>
        <v>0</v>
      </c>
    </row>
    <row r="6" spans="1:7" ht="171.6" x14ac:dyDescent="0.3">
      <c r="A6" s="65" t="s">
        <v>109</v>
      </c>
      <c r="B6" s="5" t="s">
        <v>111</v>
      </c>
      <c r="C6" s="66" t="s">
        <v>37</v>
      </c>
      <c r="D6" s="67" t="s">
        <v>0</v>
      </c>
      <c r="E6" s="66">
        <v>1</v>
      </c>
      <c r="F6" s="66"/>
      <c r="G6" s="64">
        <f>SUM(E6*F6)</f>
        <v>0</v>
      </c>
    </row>
    <row r="7" spans="1:7" ht="165" customHeight="1" x14ac:dyDescent="0.3">
      <c r="A7" s="65" t="s">
        <v>110</v>
      </c>
      <c r="B7" s="5" t="s">
        <v>112</v>
      </c>
      <c r="C7" s="66" t="s">
        <v>22</v>
      </c>
      <c r="D7" s="67" t="s">
        <v>0</v>
      </c>
      <c r="E7" s="66">
        <v>1</v>
      </c>
      <c r="F7" s="66"/>
      <c r="G7" s="64">
        <f>SUM(E7*F7)</f>
        <v>0</v>
      </c>
    </row>
    <row r="8" spans="1:7" ht="226.8" customHeight="1" x14ac:dyDescent="0.3">
      <c r="A8" s="65" t="s">
        <v>11</v>
      </c>
      <c r="B8" s="14" t="s">
        <v>113</v>
      </c>
      <c r="C8" s="66" t="s">
        <v>48</v>
      </c>
      <c r="D8" s="67" t="s">
        <v>0</v>
      </c>
      <c r="E8" s="66">
        <v>1</v>
      </c>
      <c r="F8" s="66"/>
      <c r="G8" s="64">
        <f>SUM(E8*F8)</f>
        <v>0</v>
      </c>
    </row>
    <row r="9" spans="1:7" ht="201.6" customHeight="1" x14ac:dyDescent="0.3">
      <c r="A9" s="65" t="s">
        <v>12</v>
      </c>
      <c r="B9" s="14" t="s">
        <v>114</v>
      </c>
      <c r="C9" s="66" t="s">
        <v>49</v>
      </c>
      <c r="D9" s="67" t="s">
        <v>0</v>
      </c>
      <c r="E9" s="66">
        <v>1</v>
      </c>
      <c r="F9" s="66"/>
      <c r="G9" s="64">
        <f>SUM(E9*F9)</f>
        <v>0</v>
      </c>
    </row>
    <row r="10" spans="1:7" ht="207.6" customHeight="1" x14ac:dyDescent="0.3">
      <c r="A10" s="65" t="s">
        <v>14</v>
      </c>
      <c r="B10" s="14" t="s">
        <v>115</v>
      </c>
      <c r="C10" s="66" t="s">
        <v>86</v>
      </c>
      <c r="D10" s="67" t="s">
        <v>0</v>
      </c>
      <c r="E10" s="66">
        <v>1</v>
      </c>
      <c r="F10" s="66"/>
      <c r="G10" s="64">
        <f>SUM(E10*F10)</f>
        <v>0</v>
      </c>
    </row>
    <row r="11" spans="1:7" ht="109.2" x14ac:dyDescent="0.3">
      <c r="A11" s="32" t="s">
        <v>15</v>
      </c>
      <c r="B11" s="4" t="s">
        <v>52</v>
      </c>
      <c r="C11" s="33" t="s">
        <v>39</v>
      </c>
      <c r="D11" s="35" t="s">
        <v>0</v>
      </c>
      <c r="E11" s="33">
        <v>1</v>
      </c>
      <c r="F11" s="33"/>
      <c r="G11" s="34">
        <f t="shared" ref="G11" si="0">SUM(E11*F11)</f>
        <v>0</v>
      </c>
    </row>
    <row r="12" spans="1:7" ht="93.6" x14ac:dyDescent="0.3">
      <c r="A12" s="11" t="s">
        <v>38</v>
      </c>
      <c r="B12" s="4" t="s">
        <v>53</v>
      </c>
      <c r="C12" s="33" t="s">
        <v>40</v>
      </c>
      <c r="D12" s="35" t="s">
        <v>0</v>
      </c>
      <c r="E12" s="33">
        <v>1</v>
      </c>
      <c r="F12" s="33"/>
      <c r="G12" s="34">
        <f t="shared" ref="G12" si="1">SUM(E12*F12)</f>
        <v>0</v>
      </c>
    </row>
    <row r="13" spans="1:7" ht="93.6" x14ac:dyDescent="0.3">
      <c r="A13" s="11" t="s">
        <v>87</v>
      </c>
      <c r="B13" s="4" t="s">
        <v>54</v>
      </c>
      <c r="C13" s="33" t="s">
        <v>88</v>
      </c>
      <c r="D13" s="35" t="s">
        <v>0</v>
      </c>
      <c r="E13" s="33">
        <v>2</v>
      </c>
      <c r="F13" s="33"/>
      <c r="G13" s="34">
        <f t="shared" ref="G13" si="2">SUM(E13*F13)</f>
        <v>0</v>
      </c>
    </row>
    <row r="14" spans="1:7" ht="93.6" x14ac:dyDescent="0.3">
      <c r="A14" s="32" t="s">
        <v>41</v>
      </c>
      <c r="B14" s="5" t="s">
        <v>55</v>
      </c>
      <c r="C14" s="31" t="s">
        <v>50</v>
      </c>
      <c r="D14" s="35" t="s">
        <v>0</v>
      </c>
      <c r="E14" s="33">
        <v>1</v>
      </c>
      <c r="F14" s="33"/>
      <c r="G14" s="34">
        <f t="shared" ref="G14:G15" si="3">SUM(E14*F14)</f>
        <v>0</v>
      </c>
    </row>
    <row r="15" spans="1:7" ht="109.2" x14ac:dyDescent="0.3">
      <c r="A15" s="11" t="s">
        <v>51</v>
      </c>
      <c r="B15" s="4" t="s">
        <v>56</v>
      </c>
      <c r="C15" s="33" t="s">
        <v>89</v>
      </c>
      <c r="D15" s="35" t="s">
        <v>0</v>
      </c>
      <c r="E15" s="33">
        <v>2</v>
      </c>
      <c r="F15" s="33"/>
      <c r="G15" s="34">
        <f t="shared" si="3"/>
        <v>0</v>
      </c>
    </row>
    <row r="16" spans="1:7" ht="255" customHeight="1" x14ac:dyDescent="0.3">
      <c r="A16" s="8" t="s">
        <v>116</v>
      </c>
      <c r="B16" s="9" t="s">
        <v>117</v>
      </c>
      <c r="C16" s="9"/>
      <c r="D16" s="15" t="s">
        <v>0</v>
      </c>
      <c r="E16" s="15">
        <v>36</v>
      </c>
      <c r="F16" s="15"/>
      <c r="G16" s="16">
        <f>SUM(E16*F16)</f>
        <v>0</v>
      </c>
    </row>
    <row r="17" spans="1:7" x14ac:dyDescent="0.3">
      <c r="A17" s="8" t="s">
        <v>118</v>
      </c>
      <c r="B17" s="9" t="s">
        <v>7</v>
      </c>
      <c r="C17" s="9"/>
      <c r="D17" s="15" t="s">
        <v>0</v>
      </c>
      <c r="E17" s="15">
        <v>13</v>
      </c>
      <c r="F17" s="15"/>
      <c r="G17" s="16">
        <f>SUM(E17*F17)</f>
        <v>0</v>
      </c>
    </row>
    <row r="18" spans="1:7" ht="31.2" x14ac:dyDescent="0.3">
      <c r="A18" s="8" t="s">
        <v>119</v>
      </c>
      <c r="B18" s="9" t="s">
        <v>8</v>
      </c>
      <c r="C18" s="9"/>
      <c r="D18" s="15" t="s">
        <v>0</v>
      </c>
      <c r="E18" s="15">
        <v>8</v>
      </c>
      <c r="F18" s="15"/>
      <c r="G18" s="16">
        <f t="shared" ref="G18:G21" si="4">SUM(E18*F18)</f>
        <v>0</v>
      </c>
    </row>
    <row r="19" spans="1:7" x14ac:dyDescent="0.3">
      <c r="A19" s="8" t="s">
        <v>120</v>
      </c>
      <c r="B19" s="9" t="s">
        <v>9</v>
      </c>
      <c r="C19" s="9"/>
      <c r="D19" s="15" t="s">
        <v>0</v>
      </c>
      <c r="E19" s="15">
        <v>4</v>
      </c>
      <c r="F19" s="15"/>
      <c r="G19" s="16">
        <f t="shared" si="4"/>
        <v>0</v>
      </c>
    </row>
    <row r="20" spans="1:7" ht="31.2" x14ac:dyDescent="0.3">
      <c r="A20" s="8" t="s">
        <v>121</v>
      </c>
      <c r="B20" s="9" t="s">
        <v>10</v>
      </c>
      <c r="C20" s="9"/>
      <c r="D20" s="15" t="s">
        <v>0</v>
      </c>
      <c r="E20" s="15">
        <v>5</v>
      </c>
      <c r="F20" s="15"/>
      <c r="G20" s="16">
        <f t="shared" si="4"/>
        <v>0</v>
      </c>
    </row>
    <row r="21" spans="1:7" x14ac:dyDescent="0.3">
      <c r="A21" s="8" t="s">
        <v>122</v>
      </c>
      <c r="B21" s="9" t="s">
        <v>59</v>
      </c>
      <c r="C21" s="9"/>
      <c r="D21" s="15" t="s">
        <v>0</v>
      </c>
      <c r="E21" s="15">
        <v>10</v>
      </c>
      <c r="F21" s="15"/>
      <c r="G21" s="16">
        <f t="shared" si="4"/>
        <v>0</v>
      </c>
    </row>
    <row r="22" spans="1:7" ht="187.2" customHeight="1" x14ac:dyDescent="0.3">
      <c r="A22" s="39" t="s">
        <v>124</v>
      </c>
      <c r="B22" s="5" t="s">
        <v>123</v>
      </c>
      <c r="C22" s="5"/>
      <c r="D22" s="36" t="s">
        <v>0</v>
      </c>
      <c r="E22" s="36">
        <v>12</v>
      </c>
      <c r="F22" s="36"/>
      <c r="G22" s="37">
        <f t="shared" ref="G22" si="5">SUM(E22*F22)</f>
        <v>0</v>
      </c>
    </row>
    <row r="23" spans="1:7" ht="124.8" x14ac:dyDescent="0.3">
      <c r="A23" s="10" t="s">
        <v>125</v>
      </c>
      <c r="B23" s="5" t="s">
        <v>58</v>
      </c>
      <c r="C23" s="5"/>
      <c r="D23" s="15" t="s">
        <v>0</v>
      </c>
      <c r="E23" s="15">
        <v>5</v>
      </c>
      <c r="F23" s="15"/>
      <c r="G23" s="16">
        <f t="shared" ref="G23" si="6">SUM(E23*F23)</f>
        <v>0</v>
      </c>
    </row>
    <row r="24" spans="1:7" ht="124.8" x14ac:dyDescent="0.3">
      <c r="A24" s="10" t="s">
        <v>126</v>
      </c>
      <c r="B24" s="5" t="s">
        <v>57</v>
      </c>
      <c r="C24" s="5"/>
      <c r="D24" s="15" t="s">
        <v>0</v>
      </c>
      <c r="E24" s="15">
        <v>1</v>
      </c>
      <c r="F24" s="15"/>
      <c r="G24" s="16">
        <f t="shared" ref="G24" si="7">SUM(E24*F24)</f>
        <v>0</v>
      </c>
    </row>
    <row r="25" spans="1:7" ht="96" customHeight="1" x14ac:dyDescent="0.3">
      <c r="A25" s="10" t="s">
        <v>127</v>
      </c>
      <c r="B25" s="5" t="s">
        <v>129</v>
      </c>
      <c r="C25" s="5"/>
      <c r="D25" s="15" t="s">
        <v>13</v>
      </c>
      <c r="E25" s="15">
        <v>200</v>
      </c>
      <c r="F25" s="15"/>
      <c r="G25" s="16">
        <f t="shared" ref="G25:G26" si="8">SUM(E25*F25)</f>
        <v>0</v>
      </c>
    </row>
    <row r="26" spans="1:7" ht="124.8" x14ac:dyDescent="0.3">
      <c r="A26" s="10" t="s">
        <v>128</v>
      </c>
      <c r="B26" s="5" t="s">
        <v>130</v>
      </c>
      <c r="C26" s="5"/>
      <c r="D26" s="15" t="s">
        <v>13</v>
      </c>
      <c r="E26" s="15">
        <v>240</v>
      </c>
      <c r="F26" s="15"/>
      <c r="G26" s="16">
        <f t="shared" si="8"/>
        <v>0</v>
      </c>
    </row>
    <row r="27" spans="1:7" ht="93.6" x14ac:dyDescent="0.3">
      <c r="A27" s="10" t="s">
        <v>131</v>
      </c>
      <c r="B27" s="5" t="s">
        <v>133</v>
      </c>
      <c r="C27" s="5"/>
      <c r="D27" s="15" t="s">
        <v>0</v>
      </c>
      <c r="E27" s="15">
        <v>13</v>
      </c>
      <c r="F27" s="15"/>
      <c r="G27" s="16">
        <f t="shared" ref="G27" si="9">SUM(E27*F27)</f>
        <v>0</v>
      </c>
    </row>
    <row r="28" spans="1:7" ht="124.8" x14ac:dyDescent="0.3">
      <c r="A28" s="39" t="s">
        <v>132</v>
      </c>
      <c r="B28" s="5" t="s">
        <v>134</v>
      </c>
      <c r="C28" s="5"/>
      <c r="D28" s="15" t="s">
        <v>13</v>
      </c>
      <c r="E28" s="15">
        <v>300</v>
      </c>
      <c r="F28" s="15"/>
      <c r="G28" s="16">
        <f t="shared" ref="G28" si="10">SUM(E28*F28)</f>
        <v>0</v>
      </c>
    </row>
    <row r="29" spans="1:7" ht="109.2" x14ac:dyDescent="0.3">
      <c r="A29" s="10" t="s">
        <v>135</v>
      </c>
      <c r="B29" s="5" t="s">
        <v>137</v>
      </c>
      <c r="C29" s="5"/>
      <c r="D29" s="15" t="s">
        <v>13</v>
      </c>
      <c r="E29" s="15">
        <v>25</v>
      </c>
      <c r="F29" s="15"/>
      <c r="G29" s="16">
        <f t="shared" ref="G29" si="11">SUM(E29*F29)</f>
        <v>0</v>
      </c>
    </row>
    <row r="30" spans="1:7" ht="101.25" customHeight="1" x14ac:dyDescent="0.3">
      <c r="A30" s="39" t="s">
        <v>136</v>
      </c>
      <c r="B30" s="5" t="s">
        <v>138</v>
      </c>
      <c r="C30" s="5"/>
      <c r="D30" s="36" t="s">
        <v>13</v>
      </c>
      <c r="E30" s="36">
        <v>70</v>
      </c>
      <c r="F30" s="36"/>
      <c r="G30" s="37">
        <f t="shared" ref="G30" si="12">SUM(E30*F30)</f>
        <v>0</v>
      </c>
    </row>
    <row r="31" spans="1:7" ht="62.4" x14ac:dyDescent="0.3">
      <c r="A31" s="10" t="s">
        <v>144</v>
      </c>
      <c r="B31" s="5" t="s">
        <v>139</v>
      </c>
      <c r="C31" s="5" t="s">
        <v>91</v>
      </c>
      <c r="D31" s="17" t="s">
        <v>0</v>
      </c>
      <c r="E31" s="15">
        <v>4</v>
      </c>
      <c r="F31" s="15"/>
      <c r="G31" s="16">
        <f>SUM(E31*F31)</f>
        <v>0</v>
      </c>
    </row>
    <row r="32" spans="1:7" ht="53.25" customHeight="1" x14ac:dyDescent="0.3">
      <c r="A32" s="39" t="s">
        <v>145</v>
      </c>
      <c r="B32" s="5" t="s">
        <v>140</v>
      </c>
      <c r="C32" s="5" t="s">
        <v>92</v>
      </c>
      <c r="D32" s="38" t="s">
        <v>0</v>
      </c>
      <c r="E32" s="36">
        <v>3</v>
      </c>
      <c r="F32" s="36"/>
      <c r="G32" s="37">
        <f t="shared" ref="G32:G33" si="13">SUM(E32*F32)</f>
        <v>0</v>
      </c>
    </row>
    <row r="33" spans="1:7" ht="57.75" customHeight="1" x14ac:dyDescent="0.3">
      <c r="A33" s="61" t="s">
        <v>146</v>
      </c>
      <c r="B33" s="5" t="s">
        <v>141</v>
      </c>
      <c r="C33" s="5" t="s">
        <v>91</v>
      </c>
      <c r="D33" s="38" t="s">
        <v>0</v>
      </c>
      <c r="E33" s="36">
        <v>5</v>
      </c>
      <c r="F33" s="36"/>
      <c r="G33" s="37">
        <f t="shared" si="13"/>
        <v>0</v>
      </c>
    </row>
    <row r="34" spans="1:7" ht="93.6" x14ac:dyDescent="0.3">
      <c r="A34" s="61" t="s">
        <v>147</v>
      </c>
      <c r="B34" s="5" t="s">
        <v>142</v>
      </c>
      <c r="C34" s="5" t="s">
        <v>91</v>
      </c>
      <c r="D34" s="15" t="s">
        <v>13</v>
      </c>
      <c r="E34" s="15">
        <v>120</v>
      </c>
      <c r="F34" s="15"/>
      <c r="G34" s="16">
        <f t="shared" ref="G34" si="14">SUM(E34*F34)</f>
        <v>0</v>
      </c>
    </row>
    <row r="35" spans="1:7" ht="93.6" x14ac:dyDescent="0.3">
      <c r="A35" s="61" t="s">
        <v>148</v>
      </c>
      <c r="B35" s="5" t="s">
        <v>143</v>
      </c>
      <c r="C35" s="5" t="s">
        <v>93</v>
      </c>
      <c r="D35" s="15" t="s">
        <v>13</v>
      </c>
      <c r="E35" s="15">
        <v>5</v>
      </c>
      <c r="F35" s="15"/>
      <c r="G35" s="16">
        <f>SUM(E35*F35)</f>
        <v>0</v>
      </c>
    </row>
    <row r="36" spans="1:7" ht="93.6" x14ac:dyDescent="0.3">
      <c r="A36" s="41" t="s">
        <v>150</v>
      </c>
      <c r="B36" s="42" t="s">
        <v>149</v>
      </c>
      <c r="C36" s="27"/>
      <c r="D36" s="27" t="s">
        <v>0</v>
      </c>
      <c r="E36" s="27">
        <v>5</v>
      </c>
      <c r="F36" s="27"/>
      <c r="G36" s="43">
        <f t="shared" ref="G36:G44" si="15">E36*F36</f>
        <v>0</v>
      </c>
    </row>
    <row r="37" spans="1:7" ht="93.6" x14ac:dyDescent="0.3">
      <c r="A37" s="41" t="s">
        <v>151</v>
      </c>
      <c r="B37" s="44" t="s">
        <v>61</v>
      </c>
      <c r="C37" s="27"/>
      <c r="D37" s="27" t="s">
        <v>0</v>
      </c>
      <c r="E37" s="27">
        <v>8</v>
      </c>
      <c r="F37" s="27"/>
      <c r="G37" s="43">
        <f t="shared" si="15"/>
        <v>0</v>
      </c>
    </row>
    <row r="38" spans="1:7" ht="62.4" x14ac:dyDescent="0.3">
      <c r="A38" s="41" t="s">
        <v>152</v>
      </c>
      <c r="B38" s="42" t="s">
        <v>60</v>
      </c>
      <c r="C38" s="27"/>
      <c r="D38" s="27" t="s">
        <v>0</v>
      </c>
      <c r="E38" s="27">
        <v>1</v>
      </c>
      <c r="F38" s="27"/>
      <c r="G38" s="43">
        <f t="shared" si="15"/>
        <v>0</v>
      </c>
    </row>
    <row r="39" spans="1:7" ht="62.4" x14ac:dyDescent="0.3">
      <c r="A39" s="41" t="s">
        <v>153</v>
      </c>
      <c r="B39" s="42" t="s">
        <v>62</v>
      </c>
      <c r="C39" s="27"/>
      <c r="D39" s="27" t="s">
        <v>0</v>
      </c>
      <c r="E39" s="27">
        <v>3</v>
      </c>
      <c r="F39" s="27"/>
      <c r="G39" s="43">
        <f t="shared" si="15"/>
        <v>0</v>
      </c>
    </row>
    <row r="40" spans="1:7" ht="46.8" x14ac:dyDescent="0.3">
      <c r="A40" s="41" t="s">
        <v>154</v>
      </c>
      <c r="B40" s="45" t="s">
        <v>63</v>
      </c>
      <c r="C40" s="27"/>
      <c r="D40" s="27" t="s">
        <v>0</v>
      </c>
      <c r="E40" s="27">
        <v>7</v>
      </c>
      <c r="F40" s="27"/>
      <c r="G40" s="43">
        <f t="shared" si="15"/>
        <v>0</v>
      </c>
    </row>
    <row r="41" spans="1:7" ht="46.8" x14ac:dyDescent="0.3">
      <c r="A41" s="41" t="s">
        <v>155</v>
      </c>
      <c r="B41" s="46" t="s">
        <v>64</v>
      </c>
      <c r="C41" s="27"/>
      <c r="D41" s="27" t="s">
        <v>0</v>
      </c>
      <c r="E41" s="27">
        <v>24</v>
      </c>
      <c r="F41" s="27"/>
      <c r="G41" s="43">
        <f t="shared" si="15"/>
        <v>0</v>
      </c>
    </row>
    <row r="42" spans="1:7" ht="31.2" x14ac:dyDescent="0.3">
      <c r="A42" s="41" t="s">
        <v>156</v>
      </c>
      <c r="B42" s="44" t="s">
        <v>65</v>
      </c>
      <c r="C42" s="27"/>
      <c r="D42" s="27" t="s">
        <v>0</v>
      </c>
      <c r="E42" s="27">
        <v>16</v>
      </c>
      <c r="F42" s="27"/>
      <c r="G42" s="43">
        <f t="shared" si="15"/>
        <v>0</v>
      </c>
    </row>
    <row r="43" spans="1:7" ht="31.2" x14ac:dyDescent="0.3">
      <c r="A43" s="41" t="s">
        <v>157</v>
      </c>
      <c r="B43" s="44" t="s">
        <v>100</v>
      </c>
      <c r="C43" s="27"/>
      <c r="D43" s="27" t="s">
        <v>0</v>
      </c>
      <c r="E43" s="27">
        <v>1</v>
      </c>
      <c r="F43" s="27"/>
      <c r="G43" s="43">
        <f t="shared" ref="G43" si="16">E43*F43</f>
        <v>0</v>
      </c>
    </row>
    <row r="44" spans="1:7" ht="31.2" x14ac:dyDescent="0.3">
      <c r="A44" s="41" t="s">
        <v>158</v>
      </c>
      <c r="B44" s="47" t="s">
        <v>66</v>
      </c>
      <c r="C44" s="27"/>
      <c r="D44" s="27" t="s">
        <v>0</v>
      </c>
      <c r="E44" s="27">
        <v>3</v>
      </c>
      <c r="F44" s="27"/>
      <c r="G44" s="43">
        <f t="shared" si="15"/>
        <v>0</v>
      </c>
    </row>
    <row r="45" spans="1:7" ht="46.8" x14ac:dyDescent="0.3">
      <c r="A45" s="41" t="s">
        <v>159</v>
      </c>
      <c r="B45" s="48" t="s">
        <v>67</v>
      </c>
      <c r="C45" s="27"/>
      <c r="D45" s="36" t="s">
        <v>13</v>
      </c>
      <c r="E45" s="27">
        <v>45</v>
      </c>
      <c r="F45" s="49"/>
      <c r="G45" s="50">
        <v>0</v>
      </c>
    </row>
    <row r="46" spans="1:7" ht="78" x14ac:dyDescent="0.3">
      <c r="A46" s="10" t="s">
        <v>161</v>
      </c>
      <c r="B46" s="5" t="s">
        <v>160</v>
      </c>
      <c r="C46" s="5"/>
      <c r="D46" s="15" t="s">
        <v>0</v>
      </c>
      <c r="E46" s="15">
        <v>11</v>
      </c>
      <c r="F46" s="15"/>
      <c r="G46" s="16">
        <f t="shared" ref="G46:G48" si="17">SUM(E46*F46)</f>
        <v>0</v>
      </c>
    </row>
    <row r="47" spans="1:7" ht="62.4" x14ac:dyDescent="0.3">
      <c r="A47" s="10" t="s">
        <v>162</v>
      </c>
      <c r="B47" s="5" t="s">
        <v>68</v>
      </c>
      <c r="C47" s="5"/>
      <c r="D47" s="15" t="s">
        <v>13</v>
      </c>
      <c r="E47" s="15">
        <v>260</v>
      </c>
      <c r="F47" s="15"/>
      <c r="G47" s="16">
        <f t="shared" si="17"/>
        <v>0</v>
      </c>
    </row>
    <row r="48" spans="1:7" ht="62.4" x14ac:dyDescent="0.3">
      <c r="A48" s="10" t="s">
        <v>163</v>
      </c>
      <c r="B48" s="5" t="s">
        <v>94</v>
      </c>
      <c r="C48" s="5"/>
      <c r="D48" s="15" t="s">
        <v>0</v>
      </c>
      <c r="E48" s="15">
        <v>1</v>
      </c>
      <c r="F48" s="15"/>
      <c r="G48" s="16">
        <f t="shared" si="17"/>
        <v>0</v>
      </c>
    </row>
    <row r="49" spans="1:7" ht="93.6" x14ac:dyDescent="0.3">
      <c r="A49" s="7" t="s">
        <v>165</v>
      </c>
      <c r="B49" s="6" t="s">
        <v>164</v>
      </c>
      <c r="C49" s="51"/>
      <c r="D49" s="36" t="s">
        <v>0</v>
      </c>
      <c r="E49" s="36">
        <v>11</v>
      </c>
      <c r="F49" s="36"/>
      <c r="G49" s="37">
        <f t="shared" ref="G49" si="18">SUM(E49*F49)</f>
        <v>0</v>
      </c>
    </row>
    <row r="50" spans="1:7" ht="78" x14ac:dyDescent="0.3">
      <c r="A50" s="40" t="s">
        <v>166</v>
      </c>
      <c r="B50" s="5" t="s">
        <v>69</v>
      </c>
      <c r="C50" s="5"/>
      <c r="D50" s="36" t="s">
        <v>13</v>
      </c>
      <c r="E50" s="36">
        <v>300</v>
      </c>
      <c r="F50" s="36"/>
      <c r="G50" s="37">
        <f t="shared" ref="G50:G53" si="19">SUM(E50*F50)</f>
        <v>0</v>
      </c>
    </row>
    <row r="51" spans="1:7" ht="21" customHeight="1" x14ac:dyDescent="0.3">
      <c r="A51" s="57" t="s">
        <v>167</v>
      </c>
      <c r="B51" s="9" t="s">
        <v>83</v>
      </c>
      <c r="C51" s="5"/>
      <c r="D51" s="58" t="s">
        <v>0</v>
      </c>
      <c r="E51" s="58">
        <v>11</v>
      </c>
      <c r="F51" s="58"/>
      <c r="G51" s="56">
        <f t="shared" si="19"/>
        <v>0</v>
      </c>
    </row>
    <row r="52" spans="1:7" x14ac:dyDescent="0.3">
      <c r="A52" s="57" t="s">
        <v>168</v>
      </c>
      <c r="B52" s="9" t="s">
        <v>84</v>
      </c>
      <c r="C52" s="5"/>
      <c r="D52" s="58" t="s">
        <v>0</v>
      </c>
      <c r="E52" s="58">
        <v>11</v>
      </c>
      <c r="F52" s="58"/>
      <c r="G52" s="56">
        <f t="shared" ref="G52" si="20">SUM(E52*F52)</f>
        <v>0</v>
      </c>
    </row>
    <row r="53" spans="1:7" ht="46.8" x14ac:dyDescent="0.3">
      <c r="A53" s="40" t="s">
        <v>169</v>
      </c>
      <c r="B53" s="52" t="s">
        <v>70</v>
      </c>
      <c r="C53" s="5"/>
      <c r="D53" s="36" t="s">
        <v>0</v>
      </c>
      <c r="E53" s="36">
        <v>1</v>
      </c>
      <c r="F53" s="36"/>
      <c r="G53" s="37">
        <f t="shared" si="19"/>
        <v>0</v>
      </c>
    </row>
    <row r="54" spans="1:7" ht="70.5" customHeight="1" x14ac:dyDescent="0.3">
      <c r="A54" s="40" t="s">
        <v>170</v>
      </c>
      <c r="B54" s="52" t="s">
        <v>71</v>
      </c>
      <c r="C54" s="5"/>
      <c r="D54" s="36" t="s">
        <v>0</v>
      </c>
      <c r="E54" s="36">
        <v>1</v>
      </c>
      <c r="F54" s="36"/>
      <c r="G54" s="37">
        <f t="shared" ref="G54" si="21">SUM(E54*F54)</f>
        <v>0</v>
      </c>
    </row>
    <row r="55" spans="1:7" ht="64.5" customHeight="1" x14ac:dyDescent="0.3">
      <c r="A55" s="7" t="s">
        <v>171</v>
      </c>
      <c r="B55" s="6" t="s">
        <v>174</v>
      </c>
      <c r="C55" s="51"/>
      <c r="D55" s="36" t="s">
        <v>13</v>
      </c>
      <c r="E55" s="36">
        <v>80</v>
      </c>
      <c r="F55" s="36"/>
      <c r="G55" s="37">
        <f t="shared" ref="G55:G57" si="22">SUM(E55*F55)</f>
        <v>0</v>
      </c>
    </row>
    <row r="56" spans="1:7" ht="38.25" customHeight="1" x14ac:dyDescent="0.3">
      <c r="A56" s="40" t="s">
        <v>172</v>
      </c>
      <c r="B56" s="5" t="s">
        <v>72</v>
      </c>
      <c r="C56" s="5"/>
      <c r="D56" s="36" t="s">
        <v>0</v>
      </c>
      <c r="E56" s="36">
        <v>5</v>
      </c>
      <c r="F56" s="36"/>
      <c r="G56" s="37">
        <f t="shared" ref="G56" si="23">SUM(E56*F56)</f>
        <v>0</v>
      </c>
    </row>
    <row r="57" spans="1:7" ht="40.5" customHeight="1" x14ac:dyDescent="0.3">
      <c r="A57" s="40" t="s">
        <v>173</v>
      </c>
      <c r="B57" s="52" t="s">
        <v>95</v>
      </c>
      <c r="C57" s="5"/>
      <c r="D57" s="36" t="s">
        <v>0</v>
      </c>
      <c r="E57" s="36">
        <v>1</v>
      </c>
      <c r="F57" s="36"/>
      <c r="G57" s="37">
        <f t="shared" si="22"/>
        <v>0</v>
      </c>
    </row>
    <row r="58" spans="1:7" ht="94.5" customHeight="1" x14ac:dyDescent="0.3">
      <c r="A58" s="10">
        <v>12</v>
      </c>
      <c r="B58" s="5" t="s">
        <v>175</v>
      </c>
      <c r="C58" s="5"/>
      <c r="D58" s="15" t="s">
        <v>0</v>
      </c>
      <c r="E58" s="15">
        <v>1</v>
      </c>
      <c r="F58" s="15"/>
      <c r="G58" s="16">
        <f t="shared" ref="G58" si="24">SUM(E58*F58)</f>
        <v>0</v>
      </c>
    </row>
    <row r="59" spans="1:7" ht="78" x14ac:dyDescent="0.3">
      <c r="A59" s="10" t="s">
        <v>177</v>
      </c>
      <c r="B59" s="5" t="s">
        <v>176</v>
      </c>
      <c r="C59" s="5"/>
      <c r="D59" s="15" t="s">
        <v>13</v>
      </c>
      <c r="E59" s="15">
        <v>260</v>
      </c>
      <c r="F59" s="15"/>
      <c r="G59" s="16">
        <f t="shared" ref="G59" si="25">SUM(E59*F59)</f>
        <v>0</v>
      </c>
    </row>
    <row r="60" spans="1:7" ht="187.2" x14ac:dyDescent="0.3">
      <c r="A60" s="10" t="s">
        <v>178</v>
      </c>
      <c r="B60" s="5" t="s">
        <v>16</v>
      </c>
      <c r="C60" s="5"/>
      <c r="D60" s="15" t="s">
        <v>0</v>
      </c>
      <c r="E60" s="15">
        <v>4</v>
      </c>
      <c r="F60" s="15"/>
      <c r="G60" s="16">
        <f t="shared" ref="G60" si="26">SUM(E60*F60)</f>
        <v>0</v>
      </c>
    </row>
    <row r="61" spans="1:7" ht="214.5" customHeight="1" x14ac:dyDescent="0.3">
      <c r="A61" s="10" t="s">
        <v>179</v>
      </c>
      <c r="B61" s="5" t="s">
        <v>44</v>
      </c>
      <c r="C61" s="5"/>
      <c r="D61" s="15" t="s">
        <v>0</v>
      </c>
      <c r="E61" s="15">
        <v>1</v>
      </c>
      <c r="F61" s="15"/>
      <c r="G61" s="16">
        <f t="shared" ref="G61" si="27">SUM(E61*F61)</f>
        <v>0</v>
      </c>
    </row>
    <row r="62" spans="1:7" ht="62.4" x14ac:dyDescent="0.3">
      <c r="A62" s="10" t="s">
        <v>180</v>
      </c>
      <c r="B62" s="5" t="s">
        <v>17</v>
      </c>
      <c r="C62" s="5"/>
      <c r="D62" s="15" t="s">
        <v>0</v>
      </c>
      <c r="E62" s="15">
        <v>2</v>
      </c>
      <c r="F62" s="15"/>
      <c r="G62" s="16">
        <f t="shared" ref="G62" si="28">SUM(E62*F62)</f>
        <v>0</v>
      </c>
    </row>
    <row r="63" spans="1:7" ht="171.6" x14ac:dyDescent="0.3">
      <c r="A63" s="10" t="s">
        <v>182</v>
      </c>
      <c r="B63" s="5" t="s">
        <v>181</v>
      </c>
      <c r="C63" s="5"/>
      <c r="D63" s="15" t="s">
        <v>13</v>
      </c>
      <c r="E63" s="15">
        <v>35</v>
      </c>
      <c r="F63" s="15"/>
      <c r="G63" s="16">
        <f t="shared" ref="G63:G64" si="29">SUM(E63*F63)</f>
        <v>0</v>
      </c>
    </row>
    <row r="64" spans="1:7" ht="31.2" x14ac:dyDescent="0.3">
      <c r="A64" s="10" t="s">
        <v>183</v>
      </c>
      <c r="B64" s="5" t="s">
        <v>76</v>
      </c>
      <c r="C64" s="5"/>
      <c r="D64" s="15" t="s">
        <v>0</v>
      </c>
      <c r="E64" s="15">
        <v>2</v>
      </c>
      <c r="F64" s="15"/>
      <c r="G64" s="16">
        <f t="shared" si="29"/>
        <v>0</v>
      </c>
    </row>
    <row r="65" spans="1:7" ht="46.8" x14ac:dyDescent="0.3">
      <c r="A65" s="8" t="s">
        <v>184</v>
      </c>
      <c r="B65" s="4" t="s">
        <v>74</v>
      </c>
      <c r="C65" s="12"/>
      <c r="D65" s="15" t="s">
        <v>13</v>
      </c>
      <c r="E65" s="15">
        <v>70</v>
      </c>
      <c r="F65" s="15"/>
      <c r="G65" s="16">
        <f t="shared" ref="G65:G66" si="30">SUM(E65*F65)</f>
        <v>0</v>
      </c>
    </row>
    <row r="66" spans="1:7" ht="31.2" x14ac:dyDescent="0.3">
      <c r="A66" s="8" t="s">
        <v>185</v>
      </c>
      <c r="B66" s="5" t="s">
        <v>77</v>
      </c>
      <c r="C66" s="12"/>
      <c r="D66" s="15" t="s">
        <v>0</v>
      </c>
      <c r="E66" s="15">
        <v>4</v>
      </c>
      <c r="F66" s="15"/>
      <c r="G66" s="16">
        <f t="shared" si="30"/>
        <v>0</v>
      </c>
    </row>
    <row r="67" spans="1:7" ht="46.8" x14ac:dyDescent="0.3">
      <c r="A67" s="8" t="s">
        <v>186</v>
      </c>
      <c r="B67" s="4" t="s">
        <v>75</v>
      </c>
      <c r="C67" s="12"/>
      <c r="D67" s="15" t="s">
        <v>13</v>
      </c>
      <c r="E67" s="15">
        <v>10</v>
      </c>
      <c r="F67" s="15"/>
      <c r="G67" s="16">
        <f t="shared" ref="G67:G68" si="31">SUM(E67*F67)</f>
        <v>0</v>
      </c>
    </row>
    <row r="68" spans="1:7" ht="33.75" customHeight="1" x14ac:dyDescent="0.3">
      <c r="A68" s="8" t="s">
        <v>187</v>
      </c>
      <c r="B68" s="5" t="s">
        <v>79</v>
      </c>
      <c r="C68" s="12"/>
      <c r="D68" s="15" t="s">
        <v>0</v>
      </c>
      <c r="E68" s="15">
        <v>2</v>
      </c>
      <c r="F68" s="15"/>
      <c r="G68" s="16">
        <f t="shared" si="31"/>
        <v>0</v>
      </c>
    </row>
    <row r="69" spans="1:7" ht="46.8" x14ac:dyDescent="0.3">
      <c r="A69" s="10" t="s">
        <v>188</v>
      </c>
      <c r="B69" s="5" t="s">
        <v>96</v>
      </c>
      <c r="C69" s="5"/>
      <c r="D69" s="15" t="s">
        <v>13</v>
      </c>
      <c r="E69" s="15">
        <v>20</v>
      </c>
      <c r="F69" s="15"/>
      <c r="G69" s="16">
        <f t="shared" ref="G69:G70" si="32">SUM(E69*F69)</f>
        <v>0</v>
      </c>
    </row>
    <row r="70" spans="1:7" ht="31.2" x14ac:dyDescent="0.3">
      <c r="A70" s="10" t="s">
        <v>189</v>
      </c>
      <c r="B70" s="5" t="s">
        <v>78</v>
      </c>
      <c r="C70" s="5"/>
      <c r="D70" s="15" t="s">
        <v>0</v>
      </c>
      <c r="E70" s="15">
        <v>4</v>
      </c>
      <c r="F70" s="15"/>
      <c r="G70" s="16">
        <f t="shared" si="32"/>
        <v>0</v>
      </c>
    </row>
    <row r="71" spans="1:7" ht="93.6" x14ac:dyDescent="0.3">
      <c r="A71" s="10" t="s">
        <v>190</v>
      </c>
      <c r="B71" s="5" t="s">
        <v>73</v>
      </c>
      <c r="C71" s="5"/>
      <c r="D71" s="15" t="s">
        <v>13</v>
      </c>
      <c r="E71" s="15">
        <v>50</v>
      </c>
      <c r="F71" s="15"/>
      <c r="G71" s="16">
        <f t="shared" ref="G71:G76" si="33">SUM(E71*F71)</f>
        <v>0</v>
      </c>
    </row>
    <row r="72" spans="1:7" ht="31.2" x14ac:dyDescent="0.3">
      <c r="A72" s="27" t="s">
        <v>192</v>
      </c>
      <c r="B72" s="62" t="s">
        <v>191</v>
      </c>
      <c r="C72" s="27"/>
      <c r="D72" s="27">
        <v>1</v>
      </c>
      <c r="E72" s="27">
        <v>1</v>
      </c>
      <c r="F72" s="60"/>
      <c r="G72" s="59">
        <f t="shared" ref="G72:G74" si="34">SUM(E72*F72)</f>
        <v>0</v>
      </c>
    </row>
    <row r="73" spans="1:7" x14ac:dyDescent="0.3">
      <c r="A73" s="27" t="s">
        <v>193</v>
      </c>
      <c r="B73" s="62" t="s">
        <v>97</v>
      </c>
      <c r="C73" s="27"/>
      <c r="D73" s="27">
        <v>1</v>
      </c>
      <c r="E73" s="27">
        <v>1</v>
      </c>
      <c r="F73" s="43"/>
      <c r="G73" s="59">
        <f t="shared" si="34"/>
        <v>0</v>
      </c>
    </row>
    <row r="74" spans="1:7" x14ac:dyDescent="0.3">
      <c r="A74" s="27" t="s">
        <v>194</v>
      </c>
      <c r="B74" s="63" t="s">
        <v>98</v>
      </c>
      <c r="C74" s="27"/>
      <c r="D74" s="27">
        <v>20</v>
      </c>
      <c r="E74" s="27">
        <v>1</v>
      </c>
      <c r="F74" s="43"/>
      <c r="G74" s="59">
        <f t="shared" si="34"/>
        <v>0</v>
      </c>
    </row>
    <row r="75" spans="1:7" ht="46.8" x14ac:dyDescent="0.3">
      <c r="A75" s="55">
        <v>16</v>
      </c>
      <c r="B75" s="28" t="s">
        <v>195</v>
      </c>
      <c r="C75" s="27"/>
      <c r="D75" s="27" t="s">
        <v>45</v>
      </c>
      <c r="E75" s="27">
        <v>1</v>
      </c>
      <c r="F75" s="27"/>
      <c r="G75" s="54">
        <f t="shared" ref="G75" si="35">SUM(E75*F75)</f>
        <v>0</v>
      </c>
    </row>
    <row r="76" spans="1:7" ht="39.75" customHeight="1" x14ac:dyDescent="0.3">
      <c r="A76" s="24">
        <v>17</v>
      </c>
      <c r="B76" s="28" t="s">
        <v>82</v>
      </c>
      <c r="C76" s="27"/>
      <c r="D76" s="27" t="s">
        <v>45</v>
      </c>
      <c r="E76" s="27">
        <v>1</v>
      </c>
      <c r="F76" s="27"/>
      <c r="G76" s="23">
        <f t="shared" si="33"/>
        <v>0</v>
      </c>
    </row>
    <row r="77" spans="1:7" ht="33" customHeight="1" x14ac:dyDescent="0.3">
      <c r="A77" s="18"/>
      <c r="B77" s="68" t="s">
        <v>42</v>
      </c>
      <c r="C77" s="69"/>
      <c r="D77" s="70"/>
      <c r="E77" s="74">
        <f>SUM(G3:G76)</f>
        <v>0</v>
      </c>
      <c r="F77" s="69"/>
      <c r="G77" s="70"/>
    </row>
    <row r="78" spans="1:7" ht="29.25" customHeight="1" x14ac:dyDescent="0.3">
      <c r="A78" s="13"/>
      <c r="B78" s="71" t="s">
        <v>43</v>
      </c>
      <c r="C78" s="72"/>
      <c r="D78" s="73"/>
      <c r="E78" s="75">
        <f>SUM(E77*0.18)</f>
        <v>0</v>
      </c>
      <c r="F78" s="76"/>
      <c r="G78" s="77"/>
    </row>
    <row r="79" spans="1:7" ht="35.25" customHeight="1" x14ac:dyDescent="0.3">
      <c r="A79" s="18"/>
      <c r="B79" s="68" t="s">
        <v>36</v>
      </c>
      <c r="C79" s="69"/>
      <c r="D79" s="70"/>
      <c r="E79" s="74">
        <f>SUM(E77:G78)</f>
        <v>0</v>
      </c>
      <c r="F79" s="69"/>
      <c r="G79" s="70"/>
    </row>
    <row r="80" spans="1:7" ht="32.25" customHeight="1" x14ac:dyDescent="0.3">
      <c r="A80" s="79"/>
      <c r="B80" s="79"/>
      <c r="C80" s="79"/>
      <c r="D80" s="79"/>
      <c r="E80" s="79"/>
      <c r="F80" s="79"/>
      <c r="G80" s="79"/>
    </row>
  </sheetData>
  <mergeCells count="8">
    <mergeCell ref="A80:G80"/>
    <mergeCell ref="A1:G1"/>
    <mergeCell ref="B77:D77"/>
    <mergeCell ref="B78:D78"/>
    <mergeCell ref="B79:D79"/>
    <mergeCell ref="E77:G77"/>
    <mergeCell ref="E78:G78"/>
    <mergeCell ref="E79:G7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opLeftCell="A9" workbookViewId="0">
      <selection activeCell="B17" sqref="B17"/>
    </sheetView>
  </sheetViews>
  <sheetFormatPr defaultColWidth="9.109375" defaultRowHeight="15.6" x14ac:dyDescent="0.3"/>
  <cols>
    <col min="1" max="1" width="4.33203125" style="1" customWidth="1"/>
    <col min="2" max="2" width="58.44140625" style="1" customWidth="1"/>
    <col min="3" max="3" width="7.88671875" style="1" customWidth="1"/>
    <col min="4" max="4" width="6.88671875" style="1" customWidth="1"/>
    <col min="5" max="5" width="11.44140625" style="1" customWidth="1"/>
    <col min="6" max="6" width="12.88671875" style="1" customWidth="1"/>
    <col min="7" max="16384" width="9.109375" style="1"/>
  </cols>
  <sheetData>
    <row r="1" spans="1:6" x14ac:dyDescent="0.3">
      <c r="A1" s="80" t="s">
        <v>101</v>
      </c>
      <c r="B1" s="80"/>
      <c r="C1" s="80"/>
      <c r="D1" s="80"/>
      <c r="E1" s="80"/>
      <c r="F1" s="80"/>
    </row>
    <row r="2" spans="1:6" ht="22.5" customHeight="1" x14ac:dyDescent="0.3">
      <c r="A2" s="81" t="s">
        <v>23</v>
      </c>
      <c r="B2" s="81"/>
      <c r="C2" s="81"/>
      <c r="D2" s="81"/>
      <c r="E2" s="81"/>
      <c r="F2" s="81"/>
    </row>
    <row r="3" spans="1:6" ht="31.2" x14ac:dyDescent="0.3">
      <c r="A3" s="19" t="s">
        <v>1</v>
      </c>
      <c r="B3" s="19" t="s">
        <v>24</v>
      </c>
      <c r="C3" s="19" t="s">
        <v>4</v>
      </c>
      <c r="D3" s="19" t="s">
        <v>25</v>
      </c>
      <c r="E3" s="19" t="s">
        <v>5</v>
      </c>
      <c r="F3" s="19" t="s">
        <v>6</v>
      </c>
    </row>
    <row r="4" spans="1:6" ht="109.2" x14ac:dyDescent="0.3">
      <c r="A4" s="15">
        <v>1</v>
      </c>
      <c r="B4" s="4" t="s">
        <v>26</v>
      </c>
      <c r="C4" s="15">
        <v>3</v>
      </c>
      <c r="D4" s="15" t="s">
        <v>27</v>
      </c>
      <c r="E4" s="15"/>
      <c r="F4" s="16">
        <f>C4*E4</f>
        <v>0</v>
      </c>
    </row>
    <row r="5" spans="1:6" ht="124.8" x14ac:dyDescent="0.3">
      <c r="A5" s="29">
        <v>2</v>
      </c>
      <c r="B5" s="4" t="s">
        <v>46</v>
      </c>
      <c r="C5" s="29">
        <v>2</v>
      </c>
      <c r="D5" s="29" t="s">
        <v>28</v>
      </c>
      <c r="E5" s="29"/>
      <c r="F5" s="30">
        <v>0</v>
      </c>
    </row>
    <row r="6" spans="1:6" ht="36" customHeight="1" x14ac:dyDescent="0.3">
      <c r="A6" s="29">
        <v>3</v>
      </c>
      <c r="B6" s="4" t="s">
        <v>29</v>
      </c>
      <c r="C6" s="29">
        <v>3</v>
      </c>
      <c r="D6" s="29" t="s">
        <v>28</v>
      </c>
      <c r="E6" s="29"/>
      <c r="F6" s="30">
        <v>0</v>
      </c>
    </row>
    <row r="7" spans="1:6" ht="41.25" customHeight="1" x14ac:dyDescent="0.3">
      <c r="A7" s="29">
        <v>4</v>
      </c>
      <c r="B7" s="4" t="s">
        <v>47</v>
      </c>
      <c r="C7" s="29">
        <v>2</v>
      </c>
      <c r="D7" s="29" t="s">
        <v>28</v>
      </c>
      <c r="E7" s="29"/>
      <c r="F7" s="30">
        <v>0</v>
      </c>
    </row>
    <row r="8" spans="1:6" ht="109.2" x14ac:dyDescent="0.3">
      <c r="A8" s="29">
        <v>5</v>
      </c>
      <c r="B8" s="5" t="s">
        <v>81</v>
      </c>
      <c r="C8" s="15">
        <v>20</v>
      </c>
      <c r="D8" s="15" t="s">
        <v>18</v>
      </c>
      <c r="E8" s="15"/>
      <c r="F8" s="16">
        <f t="shared" ref="F8:F13" si="0">E8*C8</f>
        <v>0</v>
      </c>
    </row>
    <row r="9" spans="1:6" ht="31.2" x14ac:dyDescent="0.3">
      <c r="A9" s="29">
        <v>6</v>
      </c>
      <c r="B9" s="20" t="s">
        <v>32</v>
      </c>
      <c r="C9" s="15">
        <v>35</v>
      </c>
      <c r="D9" s="15" t="s">
        <v>13</v>
      </c>
      <c r="E9" s="15"/>
      <c r="F9" s="16">
        <f t="shared" si="0"/>
        <v>0</v>
      </c>
    </row>
    <row r="10" spans="1:6" ht="31.2" x14ac:dyDescent="0.3">
      <c r="A10" s="29">
        <v>7</v>
      </c>
      <c r="B10" s="5" t="s">
        <v>30</v>
      </c>
      <c r="C10" s="15">
        <v>5</v>
      </c>
      <c r="D10" s="15" t="s">
        <v>27</v>
      </c>
      <c r="E10" s="15"/>
      <c r="F10" s="16">
        <f t="shared" si="0"/>
        <v>0</v>
      </c>
    </row>
    <row r="11" spans="1:6" ht="40.5" customHeight="1" x14ac:dyDescent="0.3">
      <c r="A11" s="36">
        <v>8</v>
      </c>
      <c r="B11" s="53" t="s">
        <v>80</v>
      </c>
      <c r="C11" s="36">
        <v>1</v>
      </c>
      <c r="D11" s="36" t="s">
        <v>27</v>
      </c>
      <c r="E11" s="36"/>
      <c r="F11" s="37">
        <f t="shared" ref="F11" si="1">E11*C11</f>
        <v>0</v>
      </c>
    </row>
    <row r="12" spans="1:6" ht="27" customHeight="1" x14ac:dyDescent="0.3">
      <c r="A12" s="29">
        <v>9</v>
      </c>
      <c r="B12" s="20" t="s">
        <v>90</v>
      </c>
      <c r="C12" s="29">
        <v>1</v>
      </c>
      <c r="D12" s="29" t="s">
        <v>27</v>
      </c>
      <c r="E12" s="29"/>
      <c r="F12" s="30">
        <f t="shared" si="0"/>
        <v>0</v>
      </c>
    </row>
    <row r="13" spans="1:6" ht="46.8" x14ac:dyDescent="0.3">
      <c r="A13" s="29">
        <v>10</v>
      </c>
      <c r="B13" s="20" t="s">
        <v>33</v>
      </c>
      <c r="C13" s="15">
        <v>1</v>
      </c>
      <c r="D13" s="15" t="s">
        <v>34</v>
      </c>
      <c r="E13" s="15"/>
      <c r="F13" s="16">
        <f t="shared" si="0"/>
        <v>0</v>
      </c>
    </row>
    <row r="14" spans="1:6" x14ac:dyDescent="0.3">
      <c r="A14" s="11"/>
      <c r="B14" s="82" t="s">
        <v>102</v>
      </c>
      <c r="C14" s="11"/>
      <c r="D14" s="11"/>
      <c r="E14" s="5"/>
      <c r="F14" s="25">
        <f>SUM(F3:F13)</f>
        <v>0</v>
      </c>
    </row>
    <row r="15" spans="1:6" ht="30.75" customHeight="1" x14ac:dyDescent="0.3">
      <c r="A15" s="11"/>
      <c r="B15" s="21" t="s">
        <v>35</v>
      </c>
      <c r="C15" s="11"/>
      <c r="D15" s="11"/>
      <c r="E15" s="5"/>
      <c r="F15" s="26">
        <f>SUM(F14*18%)</f>
        <v>0</v>
      </c>
    </row>
    <row r="16" spans="1:6" ht="30" customHeight="1" x14ac:dyDescent="0.3">
      <c r="A16" s="11"/>
      <c r="B16" s="21" t="s">
        <v>36</v>
      </c>
      <c r="C16" s="11"/>
      <c r="D16" s="11"/>
      <c r="E16" s="5"/>
      <c r="F16" s="22">
        <f>SUM(F14:F15)</f>
        <v>0</v>
      </c>
    </row>
    <row r="17" spans="2:6" ht="62.4" x14ac:dyDescent="0.3">
      <c r="B17" s="5" t="s">
        <v>31</v>
      </c>
      <c r="C17" s="11"/>
      <c r="D17" s="11"/>
      <c r="E17" s="13"/>
      <c r="F17" s="5"/>
    </row>
  </sheetData>
  <mergeCells count="2">
    <mergeCell ref="A1:F1"/>
    <mergeCell ref="A2:F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Electrical BOQ Branch</vt:lpstr>
      <vt:lpstr>BOQ AC</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2026-04-07T09:21:08Z</dcterms:modified>
</cp:coreProperties>
</file>